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56" i="5" l="1"/>
  <c r="H34" i="5"/>
  <c r="J17" i="5"/>
  <c r="H17" i="5"/>
  <c r="H289" i="5"/>
  <c r="H284" i="5"/>
  <c r="H280" i="5"/>
  <c r="H276" i="5" l="1"/>
  <c r="H266" i="5"/>
  <c r="H270" i="5"/>
  <c r="H262" i="5"/>
  <c r="H256" i="5"/>
  <c r="H245" i="5"/>
  <c r="H239" i="5"/>
  <c r="H231" i="5"/>
  <c r="H227" i="5"/>
  <c r="H218" i="5"/>
  <c r="H212" i="5"/>
  <c r="H207" i="5"/>
  <c r="H187" i="5"/>
  <c r="H192" i="5"/>
  <c r="H179" i="5"/>
  <c r="H170" i="5"/>
  <c r="H161" i="5"/>
  <c r="G43" i="5"/>
  <c r="G42" i="5"/>
  <c r="G41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H154" i="5"/>
  <c r="G91" i="5" l="1"/>
  <c r="G68" i="5"/>
  <c r="G73" i="5"/>
  <c r="G66" i="5"/>
  <c r="G40" i="5"/>
  <c r="G146" i="5" l="1"/>
  <c r="G145" i="5"/>
  <c r="G144" i="5"/>
  <c r="G143" i="5"/>
  <c r="G132" i="5"/>
  <c r="G120" i="5"/>
  <c r="G121" i="5"/>
  <c r="G89" i="5"/>
  <c r="G90" i="5"/>
  <c r="G72" i="5"/>
  <c r="G71" i="5"/>
  <c r="G70" i="5"/>
  <c r="G39" i="5"/>
  <c r="G38" i="5"/>
  <c r="G37" i="5"/>
  <c r="G28" i="5"/>
  <c r="G27" i="5"/>
  <c r="G26" i="5"/>
  <c r="G150" i="5" l="1"/>
  <c r="H148" i="5" s="1"/>
  <c r="G96" i="5"/>
  <c r="G88" i="5"/>
  <c r="G87" i="5"/>
  <c r="G86" i="5"/>
  <c r="G85" i="5"/>
  <c r="G69" i="5"/>
  <c r="G67" i="5"/>
  <c r="G65" i="5"/>
  <c r="G64" i="5"/>
  <c r="G63" i="5"/>
  <c r="G62" i="5"/>
  <c r="G61" i="5"/>
  <c r="G60" i="5"/>
  <c r="G59" i="5"/>
  <c r="G142" i="5" l="1"/>
  <c r="G103" i="5"/>
  <c r="G102" i="5"/>
  <c r="G48" i="5" l="1"/>
  <c r="G47" i="5"/>
  <c r="H45" i="5" l="1"/>
  <c r="G119" i="5"/>
  <c r="G25" i="5"/>
  <c r="G24" i="5"/>
  <c r="G23" i="5"/>
  <c r="G141" i="5" l="1"/>
  <c r="G95" i="5"/>
  <c r="G22" i="5"/>
  <c r="G21" i="5"/>
  <c r="G20" i="5"/>
  <c r="H139" i="5" l="1"/>
  <c r="G101" i="5" l="1"/>
  <c r="H82" i="5" l="1"/>
  <c r="G36" i="5"/>
  <c r="G136" i="5" l="1"/>
  <c r="G131" i="5"/>
  <c r="G125" i="5"/>
  <c r="H134" i="5" l="1"/>
  <c r="H123" i="5"/>
  <c r="H129" i="5"/>
  <c r="H117" i="5"/>
  <c r="G19" i="5" l="1"/>
  <c r="H93" i="5" l="1"/>
  <c r="H99" i="5" l="1"/>
  <c r="H298" i="5" s="1"/>
  <c r="I293" i="5" l="1"/>
  <c r="I286" i="5"/>
  <c r="J284" i="5" s="1"/>
  <c r="I292" i="5"/>
  <c r="I282" i="5"/>
  <c r="J280" i="5" s="1"/>
  <c r="I291" i="5"/>
  <c r="J289" i="5" s="1"/>
  <c r="I287" i="5"/>
  <c r="I272" i="5"/>
  <c r="J270" i="5" s="1"/>
  <c r="I278" i="5"/>
  <c r="J276" i="5" s="1"/>
  <c r="I268" i="5"/>
  <c r="J266" i="5" s="1"/>
  <c r="I274" i="5"/>
  <c r="I273" i="5"/>
  <c r="I264" i="5"/>
  <c r="J262" i="5" s="1"/>
  <c r="I258" i="5"/>
  <c r="J256" i="5" s="1"/>
  <c r="I253" i="5"/>
  <c r="I249" i="5"/>
  <c r="I241" i="5"/>
  <c r="J239" i="5" s="1"/>
  <c r="I237" i="5"/>
  <c r="I233" i="5"/>
  <c r="J231" i="5" s="1"/>
  <c r="I222" i="5"/>
  <c r="I216" i="5"/>
  <c r="I209" i="5"/>
  <c r="J207" i="5" s="1"/>
  <c r="I205" i="5"/>
  <c r="I201" i="5"/>
  <c r="I197" i="5"/>
  <c r="I252" i="5"/>
  <c r="I248" i="5"/>
  <c r="I236" i="5"/>
  <c r="I225" i="5"/>
  <c r="I221" i="5"/>
  <c r="I204" i="5"/>
  <c r="I200" i="5"/>
  <c r="I196" i="5"/>
  <c r="I260" i="5"/>
  <c r="I251" i="5"/>
  <c r="I247" i="5"/>
  <c r="J245" i="5" s="1"/>
  <c r="I235" i="5"/>
  <c r="I224" i="5"/>
  <c r="I220" i="5"/>
  <c r="J218" i="5" s="1"/>
  <c r="I215" i="5"/>
  <c r="I203" i="5"/>
  <c r="I199" i="5"/>
  <c r="I195" i="5"/>
  <c r="I259" i="5"/>
  <c r="I254" i="5"/>
  <c r="I250" i="5"/>
  <c r="I234" i="5"/>
  <c r="I229" i="5"/>
  <c r="J227" i="5" s="1"/>
  <c r="I223" i="5"/>
  <c r="I214" i="5"/>
  <c r="J212" i="5" s="1"/>
  <c r="I210" i="5"/>
  <c r="I202" i="5"/>
  <c r="I198" i="5"/>
  <c r="I194" i="5"/>
  <c r="J192" i="5" s="1"/>
  <c r="I183" i="5"/>
  <c r="I177" i="5"/>
  <c r="I173" i="5"/>
  <c r="I168" i="5"/>
  <c r="I164" i="5"/>
  <c r="I174" i="5"/>
  <c r="I156" i="5"/>
  <c r="J154" i="5" s="1"/>
  <c r="I190" i="5"/>
  <c r="I182" i="5"/>
  <c r="I176" i="5"/>
  <c r="I172" i="5"/>
  <c r="J170" i="5" s="1"/>
  <c r="I167" i="5"/>
  <c r="I163" i="5"/>
  <c r="J161" i="5" s="1"/>
  <c r="I189" i="5"/>
  <c r="J187" i="5" s="1"/>
  <c r="I185" i="5"/>
  <c r="I181" i="5"/>
  <c r="J179" i="5" s="1"/>
  <c r="I175" i="5"/>
  <c r="I166" i="5"/>
  <c r="I157" i="5"/>
  <c r="I184" i="5"/>
  <c r="I165" i="5"/>
  <c r="I30" i="5"/>
  <c r="I41" i="5"/>
  <c r="I29" i="5"/>
  <c r="I42" i="5"/>
  <c r="I43" i="5"/>
  <c r="I54" i="5"/>
  <c r="I53" i="5"/>
  <c r="I49" i="5"/>
  <c r="I77" i="5"/>
  <c r="I52" i="5"/>
  <c r="I80" i="5"/>
  <c r="I76" i="5"/>
  <c r="I51" i="5"/>
  <c r="I79" i="5"/>
  <c r="I75" i="5"/>
  <c r="I50" i="5"/>
  <c r="I78" i="5"/>
  <c r="I74" i="5"/>
  <c r="I97" i="5"/>
  <c r="I84" i="5"/>
  <c r="I115" i="5"/>
  <c r="I111" i="5"/>
  <c r="I107" i="5"/>
  <c r="I112" i="5"/>
  <c r="I104" i="5"/>
  <c r="I114" i="5"/>
  <c r="I110" i="5"/>
  <c r="I106" i="5"/>
  <c r="I113" i="5"/>
  <c r="I109" i="5"/>
  <c r="I105" i="5"/>
  <c r="I108" i="5"/>
  <c r="I137" i="5"/>
  <c r="I152" i="5"/>
  <c r="I127" i="5"/>
  <c r="I151" i="5"/>
  <c r="I126" i="5"/>
  <c r="I91" i="5"/>
  <c r="I68" i="5" l="1"/>
  <c r="I66" i="5"/>
  <c r="I73" i="5"/>
  <c r="I40" i="5"/>
  <c r="I125" i="5"/>
  <c r="J123" i="5" s="1"/>
  <c r="I95" i="5"/>
  <c r="J93" i="5" s="1"/>
  <c r="I59" i="5"/>
  <c r="J56" i="5" s="1"/>
  <c r="I136" i="5"/>
  <c r="J134" i="5" s="1"/>
  <c r="I63" i="5"/>
  <c r="I48" i="5"/>
  <c r="I87" i="5"/>
  <c r="I21" i="5"/>
  <c r="I47" i="5"/>
  <c r="J45" i="5" s="1"/>
  <c r="I25" i="5"/>
  <c r="I103" i="5"/>
  <c r="I64" i="5"/>
  <c r="I67" i="5"/>
  <c r="I86" i="5"/>
  <c r="I119" i="5"/>
  <c r="J117" i="5" s="1"/>
  <c r="I20" i="5"/>
  <c r="I22" i="5"/>
  <c r="I23" i="5"/>
  <c r="I61" i="5"/>
  <c r="I69" i="5"/>
  <c r="I85" i="5"/>
  <c r="J82" i="5" s="1"/>
  <c r="I19" i="5"/>
  <c r="J298" i="5" s="1"/>
  <c r="I131" i="5"/>
  <c r="J129" i="5" s="1"/>
  <c r="I101" i="5"/>
  <c r="J99" i="5" s="1"/>
  <c r="I24" i="5"/>
  <c r="I102" i="5"/>
  <c r="I142" i="5"/>
  <c r="I65" i="5"/>
  <c r="I62" i="5"/>
  <c r="I88" i="5"/>
  <c r="I36" i="5"/>
  <c r="J34" i="5" s="1"/>
  <c r="I141" i="5"/>
  <c r="J139" i="5" s="1"/>
  <c r="I60" i="5"/>
  <c r="I121" i="5"/>
  <c r="I145" i="5"/>
  <c r="I120" i="5"/>
  <c r="I143" i="5"/>
  <c r="I146" i="5"/>
  <c r="I144" i="5"/>
  <c r="I132" i="5"/>
  <c r="I90" i="5"/>
  <c r="I89" i="5"/>
  <c r="I72" i="5"/>
  <c r="I70" i="5"/>
  <c r="I71" i="5"/>
  <c r="I39" i="5"/>
  <c r="I26" i="5"/>
  <c r="I27" i="5"/>
  <c r="I28" i="5"/>
  <c r="I37" i="5"/>
  <c r="I38" i="5"/>
  <c r="I96" i="5"/>
  <c r="I150" i="5"/>
  <c r="J148" i="5" s="1"/>
</calcChain>
</file>

<file path=xl/sharedStrings.xml><?xml version="1.0" encoding="utf-8"?>
<sst xmlns="http://schemas.openxmlformats.org/spreadsheetml/2006/main" count="552" uniqueCount="373">
  <si>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</si>
  <si>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</si>
  <si>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</si>
  <si>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</si>
  <si>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</si>
  <si>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</si>
  <si>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</si>
  <si>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</si>
  <si>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</si>
  <si>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</si>
  <si>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</si>
  <si>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</si>
  <si>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</si>
  <si>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</si>
  <si>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</si>
  <si>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IMPLANTACION DE OBRA</t>
  </si>
  <si>
    <t xml:space="preserve"> </t>
  </si>
  <si>
    <t>,</t>
  </si>
  <si>
    <t xml:space="preserve">Cartel de obra </t>
  </si>
  <si>
    <t xml:space="preserve">Provisorio de OSE </t>
  </si>
  <si>
    <t xml:space="preserve">Prevencionista </t>
  </si>
  <si>
    <t>1.10</t>
  </si>
  <si>
    <t>MOVIMIENTO DE TIERRA - DEMOLICIONES</t>
  </si>
  <si>
    <t>M3</t>
  </si>
  <si>
    <t>M2</t>
  </si>
  <si>
    <t>ESTRUCTURA</t>
  </si>
  <si>
    <t>ALBAÑILERIA</t>
  </si>
  <si>
    <t>Pisos</t>
  </si>
  <si>
    <t>ML</t>
  </si>
  <si>
    <t>INSTALACION SANITARIA</t>
  </si>
  <si>
    <t>INSTALACION ELECTRICA</t>
  </si>
  <si>
    <t xml:space="preserve">ALUMINIO </t>
  </si>
  <si>
    <t xml:space="preserve">CARPINTERIA </t>
  </si>
  <si>
    <t>HERRERIA</t>
  </si>
  <si>
    <t>PINTURA</t>
  </si>
  <si>
    <t xml:space="preserve">Consumo de UTE </t>
  </si>
  <si>
    <t xml:space="preserve">LLAMADO Nº </t>
  </si>
  <si>
    <t>OBRA: LICEO Nº3, Treinta y Tres</t>
  </si>
  <si>
    <t>1.01</t>
  </si>
  <si>
    <t>Oficinas y Servicios</t>
  </si>
  <si>
    <t>1.02</t>
  </si>
  <si>
    <t>Implantación y Replanteo</t>
  </si>
  <si>
    <t>1.03</t>
  </si>
  <si>
    <t>Barrera- Cerco de Obra</t>
  </si>
  <si>
    <t>1.04</t>
  </si>
  <si>
    <t>1.05</t>
  </si>
  <si>
    <r>
      <t>Provisorio de UTE</t>
    </r>
    <r>
      <rPr>
        <sz val="10"/>
        <color indexed="10"/>
        <rFont val="Arial"/>
        <family val="2"/>
      </rPr>
      <t xml:space="preserve"> </t>
    </r>
  </si>
  <si>
    <t>1.06</t>
  </si>
  <si>
    <t>1.07</t>
  </si>
  <si>
    <t>1.08</t>
  </si>
  <si>
    <r>
      <t>Consumo de OSE</t>
    </r>
    <r>
      <rPr>
        <sz val="10"/>
        <color indexed="10"/>
        <rFont val="Arial"/>
        <family val="2"/>
      </rPr>
      <t xml:space="preserve"> </t>
    </r>
  </si>
  <si>
    <t>1.09</t>
  </si>
  <si>
    <t xml:space="preserve">Fletes </t>
  </si>
  <si>
    <t>1.11</t>
  </si>
  <si>
    <t>Limpieza diaria, general y final de obra</t>
  </si>
  <si>
    <t>1.12</t>
  </si>
  <si>
    <t>Dirección, Administración y Supervisión de Obra</t>
  </si>
  <si>
    <t>2.01</t>
  </si>
  <si>
    <t>Retiro Aulas contenedores existentes y galeria</t>
  </si>
  <si>
    <t>2.02</t>
  </si>
  <si>
    <t>Traslado e instalación Aulas contenedores a definir</t>
  </si>
  <si>
    <t>2.03</t>
  </si>
  <si>
    <t>Limpieza de terreno</t>
  </si>
  <si>
    <t>2.04</t>
  </si>
  <si>
    <t>Retiro capa vegetal</t>
  </si>
  <si>
    <t>2.05</t>
  </si>
  <si>
    <t>Nivelación con aportes y compactación</t>
  </si>
  <si>
    <t>2.06</t>
  </si>
  <si>
    <t>Excavación fundaciones</t>
  </si>
  <si>
    <t>2.07</t>
  </si>
  <si>
    <t>Demolición pared existete circulación P.B.</t>
  </si>
  <si>
    <t>2.08</t>
  </si>
  <si>
    <t>Demolición pared existete circulación P.A.</t>
  </si>
  <si>
    <t>3.01</t>
  </si>
  <si>
    <t>Pilar - Patines</t>
  </si>
  <si>
    <t>3.02</t>
  </si>
  <si>
    <t>Vigas de fundación</t>
  </si>
  <si>
    <t>3.03</t>
  </si>
  <si>
    <t>Pilares Planta Baja</t>
  </si>
  <si>
    <t>3.04</t>
  </si>
  <si>
    <t>Vigas sobre Planta Baja</t>
  </si>
  <si>
    <t>3.05</t>
  </si>
  <si>
    <t>Losas sobre Planta Baja</t>
  </si>
  <si>
    <t>3.06</t>
  </si>
  <si>
    <t>Pilares Planta Alta</t>
  </si>
  <si>
    <t>3.07</t>
  </si>
  <si>
    <t>Vigas sobre Planta Alta</t>
  </si>
  <si>
    <t>3.08</t>
  </si>
  <si>
    <t>Losas Planta Alta</t>
  </si>
  <si>
    <t>Muros exteriores</t>
  </si>
  <si>
    <t>4.01</t>
  </si>
  <si>
    <t xml:space="preserve"> - M01 - Muro de fachada / exterior - interior. Ladrillo visto e=30cm</t>
  </si>
  <si>
    <t>Divisorios Interiores</t>
  </si>
  <si>
    <t>4.02</t>
  </si>
  <si>
    <t xml:space="preserve"> - M02 - interior - s/ viga e=15cm</t>
  </si>
  <si>
    <t>4.03</t>
  </si>
  <si>
    <t xml:space="preserve"> - M03 -divisorio interior / interior  - circulación - aula - ladrillo visto e=15 cm</t>
  </si>
  <si>
    <t>Revoques</t>
  </si>
  <si>
    <t>4.04</t>
  </si>
  <si>
    <t xml:space="preserve"> - Revoque  exterior - impermeabilización + emulsión</t>
  </si>
  <si>
    <t>4.05</t>
  </si>
  <si>
    <t xml:space="preserve"> - Revoque  interior 2 capas</t>
  </si>
  <si>
    <t>4.06</t>
  </si>
  <si>
    <t xml:space="preserve"> - Revoque sub- muración </t>
  </si>
  <si>
    <t>4.07</t>
  </si>
  <si>
    <t xml:space="preserve"> - Mochetas interiores</t>
  </si>
  <si>
    <t>4.08</t>
  </si>
  <si>
    <t xml:space="preserve"> - Terminación antepecho lustrado en abertura A02</t>
  </si>
  <si>
    <t>Contrapisos - Carpetas-  Antepechos</t>
  </si>
  <si>
    <t>4.09</t>
  </si>
  <si>
    <t>Antepechos Hormigón Armado</t>
  </si>
  <si>
    <t>4.10</t>
  </si>
  <si>
    <t>Contrapiso interior 10 cm armado con malla c24</t>
  </si>
  <si>
    <t>4.11</t>
  </si>
  <si>
    <t>Carpeta nivelación</t>
  </si>
  <si>
    <t>4.12</t>
  </si>
  <si>
    <t>Contrapiso exterior 10 cm armado con malla c24</t>
  </si>
  <si>
    <t>4.13</t>
  </si>
  <si>
    <t xml:space="preserve"> - Pavimento Baldosa monolítica 30X30 JB pulida</t>
  </si>
  <si>
    <t>4.14</t>
  </si>
  <si>
    <t xml:space="preserve"> - Pavimento hormigón fretazado (carpeta 4 cm sobre contrapiso e=10 cm, juntas c/1,50 mts)</t>
  </si>
  <si>
    <t>4.15</t>
  </si>
  <si>
    <t xml:space="preserve"> - Cordoneta Hormigón</t>
  </si>
  <si>
    <t>Zocalos - retenes</t>
  </si>
  <si>
    <t>4.16</t>
  </si>
  <si>
    <t xml:space="preserve"> - Zócalo monolitico tipo compacto JB h=10cm</t>
  </si>
  <si>
    <t>4.17</t>
  </si>
  <si>
    <t xml:space="preserve"> - Retenes de bronce tipo boca de zapo en puertas</t>
  </si>
  <si>
    <t>AZOTEAS</t>
  </si>
  <si>
    <t>5.01</t>
  </si>
  <si>
    <t>Preparacion de la superficie (lechada + emulsion 1,5kg/m2)</t>
  </si>
  <si>
    <t>5.02</t>
  </si>
  <si>
    <t>Barrera de vapor (polietileno 120 mic)</t>
  </si>
  <si>
    <t>5.03</t>
  </si>
  <si>
    <t>Aislacion termica (poliestireno tipo III espesor 3 cm)</t>
  </si>
  <si>
    <t>5.04</t>
  </si>
  <si>
    <t>Polietileno 120 mic</t>
  </si>
  <si>
    <t>5.05</t>
  </si>
  <si>
    <t>Relleno de hormigon pobre alivianado</t>
  </si>
  <si>
    <t>5.06</t>
  </si>
  <si>
    <t>Alisado de Arena y Portland con pendiente</t>
  </si>
  <si>
    <t>5.07</t>
  </si>
  <si>
    <t>Imprimación Asfaltica - Incl. Pretiles</t>
  </si>
  <si>
    <t>5.08</t>
  </si>
  <si>
    <t>Impermeabilización con membrana asfaltica 42 kg doble film polietileno, alma 60 mic. Incl. Pretiles</t>
  </si>
  <si>
    <t>6.01</t>
  </si>
  <si>
    <t>Red de desagües pluviales</t>
  </si>
  <si>
    <t>6.02</t>
  </si>
  <si>
    <t>Embudos de desagüe pluvial</t>
  </si>
  <si>
    <t>6.03</t>
  </si>
  <si>
    <t>Camaras, registros, puntos de inspección</t>
  </si>
  <si>
    <t>7.01</t>
  </si>
  <si>
    <t>Cañeria</t>
  </si>
  <si>
    <t>7.02</t>
  </si>
  <si>
    <t>Enhebrado</t>
  </si>
  <si>
    <t>7.03</t>
  </si>
  <si>
    <t xml:space="preserve">Puestas </t>
  </si>
  <si>
    <t>7.04</t>
  </si>
  <si>
    <t>Registros</t>
  </si>
  <si>
    <t>7.05</t>
  </si>
  <si>
    <t>Terminaciones: cajas, tomacorrientes, llaves, plaquetas y registros</t>
  </si>
  <si>
    <t>7.06</t>
  </si>
  <si>
    <t>Canalización de R a Tableros existentes en P.B y P.A. con HG 1"</t>
  </si>
  <si>
    <t>7.07</t>
  </si>
  <si>
    <t>Acondicionamiento Tableros P.B. y P.A. para nuevas llaves</t>
  </si>
  <si>
    <t>7.08</t>
  </si>
  <si>
    <t xml:space="preserve">    - Tipo L1  (incluye suministro e instalación)</t>
  </si>
  <si>
    <t>7.09</t>
  </si>
  <si>
    <t xml:space="preserve">    - Tipo L1E  (incluye suministro e instalación)</t>
  </si>
  <si>
    <t>7.10</t>
  </si>
  <si>
    <t xml:space="preserve">    - Tipo L2  (incluye suministro e instalación)</t>
  </si>
  <si>
    <t>7.11</t>
  </si>
  <si>
    <t>Equipos Aire Acondicionado (incluye mantenimiento por dos años)</t>
  </si>
  <si>
    <t>7.12</t>
  </si>
  <si>
    <t xml:space="preserve">Medición y ajuste sistema puesta a tierra </t>
  </si>
  <si>
    <t>7.13</t>
  </si>
  <si>
    <t>Puestas de datos y telefonía</t>
  </si>
  <si>
    <t>7.14</t>
  </si>
  <si>
    <t>Ayudas a subcontratos</t>
  </si>
  <si>
    <r>
      <t>Luminarias</t>
    </r>
    <r>
      <rPr>
        <b/>
        <sz val="10"/>
        <color indexed="10"/>
        <rFont val="Arial"/>
        <family val="2"/>
      </rPr>
      <t xml:space="preserve"> </t>
    </r>
  </si>
  <si>
    <t>8.01</t>
  </si>
  <si>
    <t xml:space="preserve">    - A01 - 6,70x2,00  </t>
  </si>
  <si>
    <t>8.02</t>
  </si>
  <si>
    <t xml:space="preserve">    - A02 - 6,70x0,80  </t>
  </si>
  <si>
    <t>8.03</t>
  </si>
  <si>
    <t>Ayuda a subcontrato</t>
  </si>
  <si>
    <t>9.01</t>
  </si>
  <si>
    <t xml:space="preserve">   - C01 - Puerta Batiente - 1,00x2,05</t>
  </si>
  <si>
    <t>9.02</t>
  </si>
  <si>
    <t xml:space="preserve">   - C02 - Guardasillas</t>
  </si>
  <si>
    <t>9.03</t>
  </si>
  <si>
    <t>10.01</t>
  </si>
  <si>
    <t xml:space="preserve">    - H101–</t>
  </si>
  <si>
    <t>10.02</t>
  </si>
  <si>
    <t>ACERO INOXIDABLE</t>
  </si>
  <si>
    <t xml:space="preserve">    - Ac. 201–Manoton Puerta </t>
  </si>
  <si>
    <t>Zócalos Puertas</t>
  </si>
  <si>
    <t>PINTURAS</t>
  </si>
  <si>
    <t>12.01</t>
  </si>
  <si>
    <t>Pintura en paramentos interiores</t>
  </si>
  <si>
    <t>12.02</t>
  </si>
  <si>
    <t>Pintura Cielorrasos sobre hormigón</t>
  </si>
  <si>
    <t>12.03</t>
  </si>
  <si>
    <t>Pintura acrílica  para exteriores</t>
  </si>
  <si>
    <t>12.04</t>
  </si>
  <si>
    <t>Laca catalitica en carpinteria</t>
  </si>
  <si>
    <t>12.05</t>
  </si>
  <si>
    <t>Fondo y esmalte sintético Herrería</t>
  </si>
  <si>
    <t>12.06</t>
  </si>
  <si>
    <t>Protector en carpinteria</t>
  </si>
  <si>
    <t>PROYECTO DE DETALLE - PLANOS Y DEMAS ESTUDIOS TECNICOS</t>
  </si>
  <si>
    <t>13.01</t>
  </si>
  <si>
    <t>13.02</t>
  </si>
  <si>
    <t xml:space="preserve">Permiso de Obra - </t>
  </si>
  <si>
    <t>13.03</t>
  </si>
  <si>
    <t>Planos conformes a obra -</t>
  </si>
  <si>
    <r>
      <rPr>
        <b/>
        <sz val="12"/>
        <rFont val="Arial"/>
        <family val="2"/>
      </rPr>
      <t>Proyecto Ejecutivo a partir del Anteproyecto entregado</t>
    </r>
    <r>
      <rPr>
        <sz val="12"/>
        <rFont val="Arial"/>
        <family val="2"/>
      </rPr>
      <t xml:space="preserve"> - </t>
    </r>
    <r>
      <rPr>
        <sz val="10"/>
        <rFont val="Arial"/>
        <family val="2"/>
      </rPr>
      <t>Proyecto de todas las técnicas y detalles constructivos , según listado de memoria ( Estructura, Arquitectura, Instalaciones)</t>
    </r>
  </si>
  <si>
    <t>VARIOS</t>
  </si>
  <si>
    <t>14.01</t>
  </si>
  <si>
    <t>Señaletica de locales</t>
  </si>
  <si>
    <t>14.02</t>
  </si>
  <si>
    <t>Instalación equipamiento- pizarrones, percheros, bancos, etc.</t>
  </si>
  <si>
    <t>SECTOR B- EXISTENTE</t>
  </si>
  <si>
    <t>15.01</t>
  </si>
  <si>
    <t>Retiro capa vegetal - vereda perimetral</t>
  </si>
  <si>
    <t>15.02</t>
  </si>
  <si>
    <t>15.03</t>
  </si>
  <si>
    <t>Retiro tejido y columnas existentes cerco hacia escuela</t>
  </si>
  <si>
    <t>15.04</t>
  </si>
  <si>
    <t>Demolición vereda existente hacia calle M.Palacio</t>
  </si>
  <si>
    <t>15.05</t>
  </si>
  <si>
    <t>Retiro de arcos y tableros existentes</t>
  </si>
  <si>
    <t>15.06</t>
  </si>
  <si>
    <t>Demolición de pavimento y excavación para arcos cancha</t>
  </si>
  <si>
    <t>ALBAÑILERÍA</t>
  </si>
  <si>
    <t>16.01</t>
  </si>
  <si>
    <t>16.02</t>
  </si>
  <si>
    <t>16.03</t>
  </si>
  <si>
    <t>Sustituir escalones rotos en escalera interior - P.B. y P.A.</t>
  </si>
  <si>
    <t>16.04</t>
  </si>
  <si>
    <t>En SS.HH. Masc. y Fem.- Sustituir cerámicas rotas.</t>
  </si>
  <si>
    <t>16.05</t>
  </si>
  <si>
    <t>En SS.HH. Masc. y Fem.- Hacer junta y reparar revoques</t>
  </si>
  <si>
    <t>16.06</t>
  </si>
  <si>
    <t>Base tipo 1 - Hormigón en masa- base arcos cancha</t>
  </si>
  <si>
    <t>17.01</t>
  </si>
  <si>
    <t>Retiro de membrana  de pretiles</t>
  </si>
  <si>
    <t>17.02</t>
  </si>
  <si>
    <t>Limpieza de superficie</t>
  </si>
  <si>
    <t>17.03</t>
  </si>
  <si>
    <t>Reparación de revoques</t>
  </si>
  <si>
    <t>17.04</t>
  </si>
  <si>
    <t>Imprimación asfaltica</t>
  </si>
  <si>
    <t>17.05</t>
  </si>
  <si>
    <t xml:space="preserve">Impermeabilización con membrana asfaltica 42 kg doble film polietileno, alma 60 mic. </t>
  </si>
  <si>
    <t>INSTALACIÓN SANITARIA</t>
  </si>
  <si>
    <t>18.01</t>
  </si>
  <si>
    <t>SS.HH. Femenino y Masculino - Ajuste de griferia</t>
  </si>
  <si>
    <t>18.02</t>
  </si>
  <si>
    <t>SS.HH. Especial sustituir griferia "tipo docol temporizada PRESSMATIC 110 Benefit con palanca"</t>
  </si>
  <si>
    <t>19.01</t>
  </si>
  <si>
    <t>Sustitucion luminarias por tipo L01 - Circulación P.B.</t>
  </si>
  <si>
    <t>19.02</t>
  </si>
  <si>
    <t>Sustitucion luminarias por tipo LE01 - Circulación P.B.</t>
  </si>
  <si>
    <t>19.03</t>
  </si>
  <si>
    <t>Sustitucion luminarias por tipo L03 - Circulación y Acceso P.B.</t>
  </si>
  <si>
    <t>19.04</t>
  </si>
  <si>
    <t>Sustitucion luminarias por tipo LE03 - Circulación y Acceso P.B.</t>
  </si>
  <si>
    <t>19.05</t>
  </si>
  <si>
    <t>Sustitucion luminarias por tipo L01 - Adscripción - Secretaria P.B.</t>
  </si>
  <si>
    <t>19.06</t>
  </si>
  <si>
    <t>Sustitucion luminarias por tipo L01 - SS.HH. P.B.</t>
  </si>
  <si>
    <t>19.07</t>
  </si>
  <si>
    <t>Sustitucion luminarias por tipo L01 - Circulación P.A.</t>
  </si>
  <si>
    <t>19.08</t>
  </si>
  <si>
    <t>Sustitucion luminarias por tipo LE01 - Circulación P.A.</t>
  </si>
  <si>
    <t>19.09</t>
  </si>
  <si>
    <t>Sustitucion luminarias por tipo L01 - Aulas P.B.</t>
  </si>
  <si>
    <t>19.10</t>
  </si>
  <si>
    <t>Sustitucion luminarias por tipo L01 - Aulas P.A.</t>
  </si>
  <si>
    <t>19.11</t>
  </si>
  <si>
    <t>Timbre P.B. y P.A - sector ampliación</t>
  </si>
  <si>
    <t>19.12</t>
  </si>
  <si>
    <t>Extractor en cantina</t>
  </si>
  <si>
    <t>20.01</t>
  </si>
  <si>
    <t>Reparar puertas y cerraduras P.A. acceso a S.U.M.</t>
  </si>
  <si>
    <t>20.02</t>
  </si>
  <si>
    <t>SS.HH. Femenino - Ajuste o sustitución pestillo de puertas boxes</t>
  </si>
  <si>
    <t>ALUMINIO</t>
  </si>
  <si>
    <t>CARPINTERÍA</t>
  </si>
  <si>
    <t>21.01</t>
  </si>
  <si>
    <t>SS.HH. Femenino - Sustituir cerradura acceso</t>
  </si>
  <si>
    <t>21.02</t>
  </si>
  <si>
    <t>Reparar puertas acceso aulas</t>
  </si>
  <si>
    <t>21.03</t>
  </si>
  <si>
    <t>SS.HH: Especial - colocar cerradura tipo muletilla de media vuelta</t>
  </si>
  <si>
    <t>HERRERÍA</t>
  </si>
  <si>
    <t>22.01</t>
  </si>
  <si>
    <t>Reparación de rejas y porton Acceso Principal</t>
  </si>
  <si>
    <t>22.02</t>
  </si>
  <si>
    <t>Reparación de rejas y porton sobre calle Miguel Palacios</t>
  </si>
  <si>
    <t>22.03</t>
  </si>
  <si>
    <t>Ajuste puertas acceso principal y salida al patio</t>
  </si>
  <si>
    <t>22.04</t>
  </si>
  <si>
    <t>H 104 - Reja divisoria entre Liceo y Escuela</t>
  </si>
  <si>
    <t>22.05</t>
  </si>
  <si>
    <t>Sustituir columnas H.A por Tubulares hierro 10x10 - reja sobre calle Miguel Palacios</t>
  </si>
  <si>
    <t>22.06</t>
  </si>
  <si>
    <t>H401 Arcos de fútbol, tableros de básquetball</t>
  </si>
  <si>
    <t>23.01</t>
  </si>
  <si>
    <t xml:space="preserve">    - Ac. 201–Manoton Aula</t>
  </si>
  <si>
    <t>24.01</t>
  </si>
  <si>
    <t>Mastiles de banderas</t>
  </si>
  <si>
    <t>24.02</t>
  </si>
  <si>
    <t>Porton - rejas - tapas tableros en acceso Principal</t>
  </si>
  <si>
    <t>24.03</t>
  </si>
  <si>
    <t>Rejas y portones sobre calle Miguel Palacios</t>
  </si>
  <si>
    <t>24.04</t>
  </si>
  <si>
    <t>Herreria puertas acceso Principal y salida al patio</t>
  </si>
  <si>
    <t>24.05</t>
  </si>
  <si>
    <t>Demarcado de canchas de Basketball y Voleyball. Ancho 5 cm. Latex acrílica tipo Pintura para Pisos Inca.</t>
  </si>
  <si>
    <t>25.01</t>
  </si>
  <si>
    <t>SS.HH. logo masculino  y femenino</t>
  </si>
  <si>
    <t>SECTOR C- GIMNASIO</t>
  </si>
  <si>
    <t>26.01</t>
  </si>
  <si>
    <t xml:space="preserve">Sifones PVC tipo botella - Vestuarios </t>
  </si>
  <si>
    <t>26.02</t>
  </si>
  <si>
    <t>Sustitución de colillas y ajuste de griferia  - Vesturarios</t>
  </si>
  <si>
    <t>26.03</t>
  </si>
  <si>
    <t>Centrar bajas- Vestuarios</t>
  </si>
  <si>
    <t>26.04</t>
  </si>
  <si>
    <t>SS.HH. Cisternas tipo Magya</t>
  </si>
  <si>
    <t>26.05</t>
  </si>
  <si>
    <t xml:space="preserve">SS.HH Sustitución de Inodoros </t>
  </si>
  <si>
    <t>26.06</t>
  </si>
  <si>
    <t>Griferia Temporizada "tipo Docol"</t>
  </si>
  <si>
    <t>26.07</t>
  </si>
  <si>
    <t>Dejar en funcionamiento Termo Acumuladores existentes</t>
  </si>
  <si>
    <t>26.08</t>
  </si>
  <si>
    <t>Lavabo c/pie</t>
  </si>
  <si>
    <t>INSTALACIÓN ELÉCTRICA</t>
  </si>
  <si>
    <t>27.01</t>
  </si>
  <si>
    <t>Luminarias tipo L03 - Circulación P.A.</t>
  </si>
  <si>
    <t>27.02</t>
  </si>
  <si>
    <t>Acondicionamieto de instalación y Luminarias existente</t>
  </si>
  <si>
    <t>27.03</t>
  </si>
  <si>
    <t>Luminarias tipo L01 - Acceso Gimnasio</t>
  </si>
  <si>
    <t>28.01</t>
  </si>
  <si>
    <t>SS.HH. - Sustitución pestillo de puertas duchas</t>
  </si>
  <si>
    <t>29.01</t>
  </si>
  <si>
    <t>SS.HH. - Sustituir cerradura acceso</t>
  </si>
  <si>
    <t>30.01</t>
  </si>
  <si>
    <t>H 103- ventanas P.B.</t>
  </si>
  <si>
    <t>30.02</t>
  </si>
  <si>
    <t>H102 - Ventanas P.A.</t>
  </si>
  <si>
    <t>30.03</t>
  </si>
  <si>
    <t xml:space="preserve">Ajuste puertas de acceso </t>
  </si>
  <si>
    <t>31.01</t>
  </si>
  <si>
    <t xml:space="preserve"> Ac. 201–Manoton - sustitución</t>
  </si>
  <si>
    <t>ESPEJOS</t>
  </si>
  <si>
    <t>32.01</t>
  </si>
  <si>
    <t xml:space="preserve">    - E01 - Espejo SS.HH.</t>
  </si>
  <si>
    <t>33.01</t>
  </si>
  <si>
    <t>Pintura en paramentos interiores - SS.HH.</t>
  </si>
  <si>
    <t>33.02</t>
  </si>
  <si>
    <t>Portones y rejas en general</t>
  </si>
  <si>
    <t>34.01</t>
  </si>
  <si>
    <t>Sustitución tableros de básquetball - los tableros los proporciona la institución</t>
  </si>
  <si>
    <t>34.02</t>
  </si>
  <si>
    <t>Sustitución de elementos de fijación tipo "J" de chapa a perfil - Cubierta superior</t>
  </si>
  <si>
    <t>34.03</t>
  </si>
  <si>
    <t>Limpieza de azotea existente sobre circulación P.A. -</t>
  </si>
  <si>
    <t>SECTOR AULAS - AMPLIACIÓN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</si>
</sst>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2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12" xfId="0" applyFont="1" applyFill="1" applyBorder="1" applyAlignment="1">
      <alignment vertical="top" wrapText="1"/>
    </xf>
    <xf numFmtId="0" fontId="6" fillId="3" borderId="6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wrapText="1"/>
    </xf>
    <xf numFmtId="0" fontId="18" fillId="0" borderId="0" xfId="0" applyFont="1" applyFill="1" applyBorder="1" applyAlignment="1">
      <alignment vertical="top" wrapText="1"/>
    </xf>
    <xf numFmtId="0" fontId="20" fillId="0" borderId="12" xfId="0" applyFont="1" applyFill="1" applyBorder="1" applyAlignment="1" applyProtection="1">
      <alignment horizontal="left" wrapText="1"/>
    </xf>
    <xf numFmtId="0" fontId="23" fillId="0" borderId="0" xfId="0" applyFont="1" applyBorder="1"/>
    <xf numFmtId="0" fontId="18" fillId="0" borderId="0" xfId="0" applyFont="1" applyFill="1" applyBorder="1" applyAlignment="1">
      <alignment vertical="top"/>
    </xf>
    <xf numFmtId="10" fontId="8" fillId="0" borderId="0" xfId="1" applyNumberFormat="1" applyFont="1" applyFill="1" applyBorder="1" applyAlignment="1" applyProtection="1"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18" fillId="0" borderId="12" xfId="0" applyFont="1" applyFill="1" applyBorder="1" applyAlignment="1">
      <alignment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left"/>
    </xf>
    <xf numFmtId="0" fontId="7" fillId="0" borderId="1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left" wrapText="1"/>
    </xf>
    <xf numFmtId="0" fontId="4" fillId="5" borderId="6" xfId="0" applyFont="1" applyFill="1" applyBorder="1" applyAlignment="1"/>
    <xf numFmtId="0" fontId="4" fillId="5" borderId="8" xfId="0" applyFont="1" applyFill="1" applyBorder="1" applyAlignment="1"/>
    <xf numFmtId="0" fontId="4" fillId="5" borderId="9" xfId="0" applyFont="1" applyFill="1" applyBorder="1" applyAlignment="1"/>
  </cellXfs>
  <cellStyles count="9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1"/>
  <sheetViews>
    <sheetView tabSelected="1" zoomScale="55" zoomScaleNormal="55" workbookViewId="0">
      <selection activeCell="J289" sqref="J289"/>
    </sheetView>
  </sheetViews>
  <sheetFormatPr baseColWidth="10" defaultRowHeight="15"/>
  <cols>
    <col min="1" max="1" width="29.7109375" customWidth="1"/>
    <col min="2" max="2" width="96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14</v>
      </c>
      <c r="B3" s="67" t="s">
        <v>11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36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5" t="s">
        <v>7</v>
      </c>
      <c r="I10" s="96"/>
      <c r="J10" s="9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8" t="s">
        <v>7</v>
      </c>
      <c r="I12" s="99"/>
      <c r="J12" s="10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2" t="s">
        <v>37</v>
      </c>
      <c r="B14" s="103"/>
      <c r="C14" s="103"/>
      <c r="D14" s="18" t="s">
        <v>1</v>
      </c>
      <c r="E14" s="18" t="s">
        <v>2</v>
      </c>
      <c r="F14" s="18" t="s">
        <v>4</v>
      </c>
      <c r="G14" s="18" t="s">
        <v>5</v>
      </c>
      <c r="H14" s="19" t="s">
        <v>3</v>
      </c>
      <c r="I14" s="104" t="s">
        <v>6</v>
      </c>
      <c r="J14" s="105"/>
    </row>
    <row r="15" spans="1:11" s="2" customFormat="1">
      <c r="A15" s="20" t="s">
        <v>17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16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5" ht="21" customHeight="1" thickBot="1">
      <c r="A17" s="22">
        <v>1</v>
      </c>
      <c r="B17" s="23" t="s">
        <v>15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5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5" ht="20.25">
      <c r="A19" s="81" t="s">
        <v>38</v>
      </c>
      <c r="B19" s="81" t="s">
        <v>39</v>
      </c>
      <c r="C19" s="30"/>
      <c r="D19" s="11">
        <v>0</v>
      </c>
      <c r="E19" s="27" t="s">
        <v>8</v>
      </c>
      <c r="F19" s="63"/>
      <c r="G19" s="45">
        <f t="shared" ref="G19" si="0">+D19*F19</f>
        <v>0</v>
      </c>
      <c r="H19" s="6"/>
      <c r="I19" s="62" t="e">
        <f t="shared" ref="I19:I28" si="1">+G19/$H$298</f>
        <v>#DIV/0!</v>
      </c>
      <c r="K19" s="50"/>
    </row>
    <row r="20" spans="1:15" ht="20.25">
      <c r="A20" s="81" t="s">
        <v>40</v>
      </c>
      <c r="B20" s="81" t="s">
        <v>41</v>
      </c>
      <c r="C20" s="30"/>
      <c r="D20" s="11">
        <v>0</v>
      </c>
      <c r="E20" s="27" t="s">
        <v>8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15" ht="20.25">
      <c r="A21" s="81" t="s">
        <v>42</v>
      </c>
      <c r="B21" s="81" t="s">
        <v>43</v>
      </c>
      <c r="C21" s="30"/>
      <c r="D21" s="11">
        <v>0</v>
      </c>
      <c r="E21" s="27" t="s">
        <v>8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15" ht="20.25">
      <c r="A22" s="81" t="s">
        <v>44</v>
      </c>
      <c r="B22" s="81" t="s">
        <v>18</v>
      </c>
      <c r="C22" s="30"/>
      <c r="D22" s="11">
        <v>0</v>
      </c>
      <c r="E22" s="27" t="s">
        <v>9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15" ht="20.25">
      <c r="A23" s="81" t="s">
        <v>45</v>
      </c>
      <c r="B23" s="81" t="s">
        <v>46</v>
      </c>
      <c r="C23" s="30"/>
      <c r="D23" s="11">
        <v>0</v>
      </c>
      <c r="E23" s="27" t="s">
        <v>8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15" ht="20.25">
      <c r="A24" s="81" t="s">
        <v>47</v>
      </c>
      <c r="B24" s="81" t="s">
        <v>35</v>
      </c>
      <c r="C24" s="30"/>
      <c r="D24" s="11">
        <v>0</v>
      </c>
      <c r="E24" s="27" t="s">
        <v>8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15" ht="20.25">
      <c r="A25" s="81" t="s">
        <v>48</v>
      </c>
      <c r="B25" s="81" t="s">
        <v>19</v>
      </c>
      <c r="C25" s="30"/>
      <c r="D25" s="11">
        <v>0</v>
      </c>
      <c r="E25" s="27" t="s">
        <v>8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15" ht="20.25">
      <c r="A26" s="81" t="s">
        <v>49</v>
      </c>
      <c r="B26" s="81" t="s">
        <v>50</v>
      </c>
      <c r="C26" s="30"/>
      <c r="D26" s="11">
        <v>0</v>
      </c>
      <c r="E26" s="27" t="s">
        <v>8</v>
      </c>
      <c r="F26" s="63"/>
      <c r="G26" s="45">
        <f t="shared" ref="G26:G28" si="4">+D26*F26</f>
        <v>0</v>
      </c>
      <c r="H26" s="6"/>
      <c r="I26" s="62" t="e">
        <f t="shared" si="1"/>
        <v>#DIV/0!</v>
      </c>
      <c r="K26" s="50"/>
    </row>
    <row r="27" spans="1:15" ht="20.25">
      <c r="A27" s="81" t="s">
        <v>51</v>
      </c>
      <c r="B27" s="81" t="s">
        <v>20</v>
      </c>
      <c r="C27" s="30"/>
      <c r="D27" s="11">
        <v>0</v>
      </c>
      <c r="E27" s="27" t="s">
        <v>9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15" ht="15.75">
      <c r="A28" s="81" t="s">
        <v>21</v>
      </c>
      <c r="B28" s="81" t="s">
        <v>52</v>
      </c>
      <c r="C28" s="30"/>
      <c r="D28" s="11">
        <v>0</v>
      </c>
      <c r="E28" s="27" t="s">
        <v>8</v>
      </c>
      <c r="F28" s="27"/>
      <c r="G28" s="45">
        <f t="shared" si="4"/>
        <v>0</v>
      </c>
      <c r="H28" s="6"/>
      <c r="I28" s="62" t="e">
        <f t="shared" si="1"/>
        <v>#DIV/0!</v>
      </c>
      <c r="K28" s="50"/>
    </row>
    <row r="29" spans="1:15" ht="20.25">
      <c r="A29" s="81" t="s">
        <v>53</v>
      </c>
      <c r="B29" s="81" t="s">
        <v>54</v>
      </c>
      <c r="C29" s="30"/>
      <c r="D29" s="11">
        <v>0</v>
      </c>
      <c r="E29" s="27" t="s">
        <v>8</v>
      </c>
      <c r="F29" s="63"/>
      <c r="G29" s="45">
        <v>0</v>
      </c>
      <c r="H29" s="6"/>
      <c r="I29" s="62" t="e">
        <f t="shared" ref="I29:I30" si="5">+G29/$H$298</f>
        <v>#DIV/0!</v>
      </c>
      <c r="K29" s="50"/>
    </row>
    <row r="30" spans="1:15" ht="20.25">
      <c r="A30" s="81" t="s">
        <v>55</v>
      </c>
      <c r="B30" s="81" t="s">
        <v>56</v>
      </c>
      <c r="C30" s="30"/>
      <c r="D30" s="11">
        <v>0</v>
      </c>
      <c r="E30" s="27" t="s">
        <v>8</v>
      </c>
      <c r="F30" s="63"/>
      <c r="G30" s="45">
        <v>0</v>
      </c>
      <c r="H30" s="6"/>
      <c r="I30" s="62" t="e">
        <f t="shared" si="5"/>
        <v>#DIV/0!</v>
      </c>
      <c r="K30" s="50"/>
    </row>
    <row r="31" spans="1:15" s="2" customFormat="1" ht="21" thickBot="1">
      <c r="A31" s="113"/>
      <c r="B31" s="113"/>
      <c r="C31" s="30"/>
      <c r="D31" s="76"/>
      <c r="E31" s="77"/>
      <c r="F31" s="63"/>
      <c r="G31" s="39"/>
      <c r="H31" s="40"/>
      <c r="I31" s="66"/>
      <c r="K31" s="49"/>
    </row>
    <row r="32" spans="1:15" ht="18.75" customHeight="1" thickBot="1">
      <c r="A32" s="114" t="s">
        <v>372</v>
      </c>
      <c r="B32" s="115"/>
      <c r="C32" s="115"/>
      <c r="D32" s="115"/>
      <c r="E32" s="115"/>
      <c r="F32" s="115"/>
      <c r="G32" s="115"/>
      <c r="H32" s="115"/>
      <c r="I32" s="115"/>
      <c r="J32" s="116"/>
      <c r="L32" s="88"/>
      <c r="M32" s="88"/>
      <c r="N32" s="50"/>
      <c r="O32" s="50"/>
    </row>
    <row r="33" spans="1:23" s="2" customFormat="1" ht="15.75" thickBot="1">
      <c r="A33" s="20"/>
      <c r="B33" s="101"/>
      <c r="C33" s="101"/>
      <c r="D33" s="39"/>
      <c r="E33" s="39"/>
      <c r="F33" s="39"/>
      <c r="G33" s="39"/>
      <c r="H33" s="40"/>
      <c r="I33" s="40"/>
      <c r="J33" s="52"/>
      <c r="K33" s="49"/>
    </row>
    <row r="34" spans="1:23" ht="21" thickBot="1">
      <c r="A34" s="71" t="s">
        <v>0</v>
      </c>
      <c r="B34" s="78" t="s">
        <v>22</v>
      </c>
      <c r="C34" s="73"/>
      <c r="D34" s="24"/>
      <c r="E34" s="25"/>
      <c r="F34" s="25"/>
      <c r="G34" s="25"/>
      <c r="H34" s="26">
        <f>SUM(G36:G44)</f>
        <v>0</v>
      </c>
      <c r="I34" s="47"/>
      <c r="J34" s="42" t="e">
        <f>SUM(I36:I44)</f>
        <v>#DIV/0!</v>
      </c>
    </row>
    <row r="35" spans="1:23" ht="15.7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</row>
    <row r="36" spans="1:23" ht="20.25">
      <c r="A36" s="81" t="s">
        <v>57</v>
      </c>
      <c r="B36" s="81" t="s">
        <v>58</v>
      </c>
      <c r="C36" s="30"/>
      <c r="D36" s="11">
        <v>0</v>
      </c>
      <c r="E36" s="27" t="s">
        <v>8</v>
      </c>
      <c r="F36" s="63"/>
      <c r="G36" s="45">
        <f t="shared" ref="G36" si="6">+D36*F36</f>
        <v>0</v>
      </c>
      <c r="H36" s="6"/>
      <c r="I36" s="62" t="e">
        <f>+G36/$H$298</f>
        <v>#DIV/0!</v>
      </c>
      <c r="K36" s="50"/>
    </row>
    <row r="37" spans="1:23" ht="20.25">
      <c r="A37" s="81" t="s">
        <v>59</v>
      </c>
      <c r="B37" s="81" t="s">
        <v>60</v>
      </c>
      <c r="C37" s="30"/>
      <c r="D37" s="11">
        <v>0</v>
      </c>
      <c r="E37" s="27" t="s">
        <v>8</v>
      </c>
      <c r="F37" s="63"/>
      <c r="G37" s="45">
        <f t="shared" ref="G37:G43" si="7">+D37*F37</f>
        <v>0</v>
      </c>
      <c r="H37" s="6"/>
      <c r="I37" s="62" t="e">
        <f>+G37/$H$298</f>
        <v>#DIV/0!</v>
      </c>
      <c r="K37" s="50"/>
    </row>
    <row r="38" spans="1:23" ht="20.25">
      <c r="A38" s="81" t="s">
        <v>61</v>
      </c>
      <c r="B38" s="81" t="s">
        <v>62</v>
      </c>
      <c r="C38" s="30"/>
      <c r="D38" s="11">
        <v>0</v>
      </c>
      <c r="E38" s="27" t="s">
        <v>8</v>
      </c>
      <c r="F38" s="63"/>
      <c r="G38" s="45">
        <f t="shared" si="7"/>
        <v>0</v>
      </c>
      <c r="H38" s="6"/>
      <c r="I38" s="62" t="e">
        <f>+G38/$H$298</f>
        <v>#DIV/0!</v>
      </c>
      <c r="K38" s="50"/>
    </row>
    <row r="39" spans="1:23" ht="20.25">
      <c r="A39" s="81" t="s">
        <v>63</v>
      </c>
      <c r="B39" s="81" t="s">
        <v>64</v>
      </c>
      <c r="C39" s="30"/>
      <c r="D39" s="11">
        <v>0</v>
      </c>
      <c r="E39" s="27" t="s">
        <v>8</v>
      </c>
      <c r="F39" s="63"/>
      <c r="G39" s="45">
        <f t="shared" si="7"/>
        <v>0</v>
      </c>
      <c r="H39" s="6"/>
      <c r="I39" s="62" t="e">
        <f>+G39/$H$298</f>
        <v>#DIV/0!</v>
      </c>
      <c r="K39" s="50"/>
    </row>
    <row r="40" spans="1:23" ht="20.25">
      <c r="A40" s="81" t="s">
        <v>65</v>
      </c>
      <c r="B40" s="81" t="s">
        <v>66</v>
      </c>
      <c r="C40" s="30"/>
      <c r="D40" s="11">
        <v>0</v>
      </c>
      <c r="E40" s="27" t="s">
        <v>8</v>
      </c>
      <c r="F40" s="63"/>
      <c r="G40" s="45">
        <f t="shared" si="7"/>
        <v>0</v>
      </c>
      <c r="H40" s="6"/>
      <c r="I40" s="62" t="e">
        <f>+G40/$H$298</f>
        <v>#DIV/0!</v>
      </c>
      <c r="K40" s="50"/>
    </row>
    <row r="41" spans="1:23" ht="20.25">
      <c r="A41" s="81" t="s">
        <v>67</v>
      </c>
      <c r="B41" s="81" t="s">
        <v>68</v>
      </c>
      <c r="C41" s="30"/>
      <c r="D41" s="11">
        <v>0</v>
      </c>
      <c r="E41" s="27" t="s">
        <v>8</v>
      </c>
      <c r="F41" s="63"/>
      <c r="G41" s="45">
        <f t="shared" si="7"/>
        <v>0</v>
      </c>
      <c r="H41" s="6"/>
      <c r="I41" s="62" t="e">
        <f t="shared" ref="I41:I43" si="8">+G41/$H$298</f>
        <v>#DIV/0!</v>
      </c>
      <c r="K41" s="50"/>
    </row>
    <row r="42" spans="1:23" ht="20.25">
      <c r="A42" s="81" t="s">
        <v>69</v>
      </c>
      <c r="B42" s="81" t="s">
        <v>70</v>
      </c>
      <c r="C42" s="30"/>
      <c r="D42" s="11">
        <v>0</v>
      </c>
      <c r="E42" s="27" t="s">
        <v>24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20.25">
      <c r="A43" s="81" t="s">
        <v>71</v>
      </c>
      <c r="B43" s="81" t="s">
        <v>72</v>
      </c>
      <c r="C43" s="30"/>
      <c r="D43" s="11">
        <v>0</v>
      </c>
      <c r="E43" s="27" t="s">
        <v>24</v>
      </c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15.75" thickBot="1">
      <c r="A44" s="31"/>
      <c r="B44" s="101"/>
      <c r="C44" s="101"/>
      <c r="D44" s="39"/>
      <c r="E44" s="39"/>
      <c r="F44" s="39"/>
      <c r="G44" s="39"/>
      <c r="H44" s="40"/>
      <c r="I44" s="40"/>
      <c r="J44" s="52"/>
      <c r="K44" s="4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1" thickBot="1">
      <c r="A45" s="32">
        <v>3</v>
      </c>
      <c r="B45" s="65" t="s">
        <v>25</v>
      </c>
      <c r="C45" s="34"/>
      <c r="D45" s="24"/>
      <c r="E45" s="25"/>
      <c r="F45" s="25"/>
      <c r="G45" s="25"/>
      <c r="H45" s="26">
        <f>SUM(G47:G55)</f>
        <v>0</v>
      </c>
      <c r="I45" s="47"/>
      <c r="J45" s="42" t="e">
        <f>SUM(I47:I55)</f>
        <v>#DIV/0!</v>
      </c>
    </row>
    <row r="46" spans="1:23" ht="15.75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</row>
    <row r="47" spans="1:23" ht="20.25">
      <c r="A47" s="81" t="s">
        <v>73</v>
      </c>
      <c r="B47" s="81" t="s">
        <v>74</v>
      </c>
      <c r="C47" s="30"/>
      <c r="D47" s="11">
        <v>0</v>
      </c>
      <c r="E47" s="27" t="s">
        <v>23</v>
      </c>
      <c r="F47" s="63"/>
      <c r="G47" s="45">
        <f t="shared" ref="G47:G48" si="9">+D47*F47</f>
        <v>0</v>
      </c>
      <c r="H47" s="6"/>
      <c r="I47" s="62" t="e">
        <f>+G47/$H$298</f>
        <v>#DIV/0!</v>
      </c>
      <c r="K47" s="50"/>
    </row>
    <row r="48" spans="1:23" ht="20.25">
      <c r="A48" s="81" t="s">
        <v>75</v>
      </c>
      <c r="B48" s="81" t="s">
        <v>76</v>
      </c>
      <c r="C48" s="30"/>
      <c r="D48" s="11">
        <v>0</v>
      </c>
      <c r="E48" s="27" t="s">
        <v>23</v>
      </c>
      <c r="F48" s="63"/>
      <c r="G48" s="45">
        <f t="shared" si="9"/>
        <v>0</v>
      </c>
      <c r="H48" s="6"/>
      <c r="I48" s="62" t="e">
        <f>+G48/$H$298</f>
        <v>#DIV/0!</v>
      </c>
      <c r="K48" s="50"/>
    </row>
    <row r="49" spans="1:11" ht="20.25">
      <c r="A49" s="81" t="s">
        <v>77</v>
      </c>
      <c r="B49" s="81" t="s">
        <v>78</v>
      </c>
      <c r="C49" s="30"/>
      <c r="D49" s="11">
        <v>0</v>
      </c>
      <c r="E49" s="27" t="s">
        <v>23</v>
      </c>
      <c r="F49" s="63"/>
      <c r="G49" s="45">
        <v>0</v>
      </c>
      <c r="H49" s="6"/>
      <c r="I49" s="62" t="e">
        <f t="shared" ref="I49:I54" si="10">+G49/$H$298</f>
        <v>#DIV/0!</v>
      </c>
      <c r="K49" s="50"/>
    </row>
    <row r="50" spans="1:11" ht="20.25">
      <c r="A50" s="81" t="s">
        <v>79</v>
      </c>
      <c r="B50" s="81" t="s">
        <v>80</v>
      </c>
      <c r="C50" s="30"/>
      <c r="D50" s="11">
        <v>0</v>
      </c>
      <c r="E50" s="27" t="s">
        <v>23</v>
      </c>
      <c r="F50" s="63"/>
      <c r="G50" s="45">
        <v>0</v>
      </c>
      <c r="H50" s="6"/>
      <c r="I50" s="62" t="e">
        <f t="shared" si="10"/>
        <v>#DIV/0!</v>
      </c>
      <c r="K50" s="50"/>
    </row>
    <row r="51" spans="1:11" ht="20.25">
      <c r="A51" s="81" t="s">
        <v>81</v>
      </c>
      <c r="B51" s="81" t="s">
        <v>82</v>
      </c>
      <c r="C51" s="30"/>
      <c r="D51" s="11">
        <v>0</v>
      </c>
      <c r="E51" s="27" t="s">
        <v>23</v>
      </c>
      <c r="F51" s="63"/>
      <c r="G51" s="45">
        <v>0</v>
      </c>
      <c r="H51" s="6"/>
      <c r="I51" s="62" t="e">
        <f t="shared" si="10"/>
        <v>#DIV/0!</v>
      </c>
      <c r="K51" s="50"/>
    </row>
    <row r="52" spans="1:11" ht="20.25">
      <c r="A52" s="81" t="s">
        <v>83</v>
      </c>
      <c r="B52" s="81" t="s">
        <v>84</v>
      </c>
      <c r="C52" s="30"/>
      <c r="D52" s="11">
        <v>0</v>
      </c>
      <c r="E52" s="27" t="s">
        <v>23</v>
      </c>
      <c r="F52" s="63"/>
      <c r="G52" s="45">
        <v>0</v>
      </c>
      <c r="H52" s="6"/>
      <c r="I52" s="62" t="e">
        <f t="shared" si="10"/>
        <v>#DIV/0!</v>
      </c>
      <c r="K52" s="50"/>
    </row>
    <row r="53" spans="1:11" ht="20.25">
      <c r="A53" s="81" t="s">
        <v>85</v>
      </c>
      <c r="B53" s="81" t="s">
        <v>86</v>
      </c>
      <c r="C53" s="30"/>
      <c r="D53" s="11">
        <v>0</v>
      </c>
      <c r="E53" s="27" t="s">
        <v>23</v>
      </c>
      <c r="F53" s="63"/>
      <c r="G53" s="45">
        <v>0</v>
      </c>
      <c r="H53" s="6"/>
      <c r="I53" s="62" t="e">
        <f t="shared" si="10"/>
        <v>#DIV/0!</v>
      </c>
      <c r="K53" s="50"/>
    </row>
    <row r="54" spans="1:11" ht="20.25">
      <c r="A54" s="81" t="s">
        <v>87</v>
      </c>
      <c r="B54" s="81" t="s">
        <v>88</v>
      </c>
      <c r="C54" s="30"/>
      <c r="D54" s="11">
        <v>0</v>
      </c>
      <c r="E54" s="27" t="s">
        <v>23</v>
      </c>
      <c r="F54" s="63"/>
      <c r="G54" s="45">
        <v>0</v>
      </c>
      <c r="H54" s="6"/>
      <c r="I54" s="62" t="e">
        <f t="shared" si="10"/>
        <v>#DIV/0!</v>
      </c>
      <c r="K54" s="50"/>
    </row>
    <row r="55" spans="1:11" ht="21" thickBot="1">
      <c r="A55" s="46"/>
      <c r="B55" s="44"/>
      <c r="C55" s="30"/>
      <c r="D55" s="11"/>
      <c r="E55" s="27"/>
      <c r="F55" s="63"/>
      <c r="G55" s="39"/>
      <c r="H55" s="40"/>
      <c r="I55" s="66"/>
      <c r="K55" s="50"/>
    </row>
    <row r="56" spans="1:11" ht="21" thickBot="1">
      <c r="A56" s="71">
        <v>4</v>
      </c>
      <c r="B56" s="72" t="s">
        <v>26</v>
      </c>
      <c r="C56" s="73"/>
      <c r="D56" s="24"/>
      <c r="E56" s="25"/>
      <c r="F56" s="25"/>
      <c r="G56" s="25"/>
      <c r="H56" s="26">
        <f>SUM(G58:G81)</f>
        <v>0</v>
      </c>
      <c r="I56" s="47"/>
      <c r="J56" s="42" t="e">
        <f>SUM(I58:I81)</f>
        <v>#DIV/0!</v>
      </c>
    </row>
    <row r="57" spans="1:11">
      <c r="A57" s="35"/>
      <c r="B57" s="29"/>
      <c r="C57" s="36"/>
      <c r="D57" s="5"/>
      <c r="E57" s="5"/>
      <c r="F57" s="5"/>
      <c r="G57" s="5"/>
      <c r="H57" s="6"/>
      <c r="I57" s="6"/>
      <c r="J57" s="53"/>
      <c r="K57" s="50"/>
    </row>
    <row r="58" spans="1:11" ht="15.75">
      <c r="A58" s="81"/>
      <c r="B58" s="87" t="s">
        <v>89</v>
      </c>
      <c r="C58" s="30"/>
      <c r="D58" s="11"/>
      <c r="E58" s="27"/>
      <c r="F58" s="11"/>
      <c r="G58" s="45"/>
      <c r="H58" s="6"/>
      <c r="I58" s="62"/>
      <c r="K58" s="50"/>
    </row>
    <row r="59" spans="1:11" ht="15.75">
      <c r="A59" s="81" t="s">
        <v>90</v>
      </c>
      <c r="B59" s="81" t="s">
        <v>91</v>
      </c>
      <c r="C59" s="30"/>
      <c r="D59" s="11">
        <v>0</v>
      </c>
      <c r="E59" s="27" t="s">
        <v>24</v>
      </c>
      <c r="F59" s="11"/>
      <c r="G59" s="45">
        <f t="shared" ref="G59:G69" si="11">+D59*F59</f>
        <v>0</v>
      </c>
      <c r="H59" s="6"/>
      <c r="I59" s="62" t="e">
        <f t="shared" ref="I59:I73" si="12">+G59/$H$298</f>
        <v>#DIV/0!</v>
      </c>
      <c r="K59" s="50"/>
    </row>
    <row r="60" spans="1:11" ht="15.75">
      <c r="A60" s="81"/>
      <c r="B60" s="81" t="s">
        <v>92</v>
      </c>
      <c r="C60" s="30"/>
      <c r="D60" s="11">
        <v>0</v>
      </c>
      <c r="E60" s="27" t="s">
        <v>24</v>
      </c>
      <c r="F60" s="11"/>
      <c r="G60" s="45">
        <f t="shared" si="11"/>
        <v>0</v>
      </c>
      <c r="H60" s="6"/>
      <c r="I60" s="62" t="e">
        <f t="shared" si="12"/>
        <v>#DIV/0!</v>
      </c>
      <c r="K60" s="50"/>
    </row>
    <row r="61" spans="1:11" ht="15.75">
      <c r="A61" s="81" t="s">
        <v>93</v>
      </c>
      <c r="B61" s="81" t="s">
        <v>94</v>
      </c>
      <c r="C61" s="30"/>
      <c r="D61" s="11">
        <v>0</v>
      </c>
      <c r="E61" s="27" t="s">
        <v>24</v>
      </c>
      <c r="F61" s="11"/>
      <c r="G61" s="45">
        <f t="shared" si="11"/>
        <v>0</v>
      </c>
      <c r="H61" s="6"/>
      <c r="I61" s="62" t="e">
        <f t="shared" si="12"/>
        <v>#DIV/0!</v>
      </c>
      <c r="K61" s="50"/>
    </row>
    <row r="62" spans="1:11" ht="18.75" customHeight="1">
      <c r="A62" s="81" t="s">
        <v>95</v>
      </c>
      <c r="B62" s="81" t="s">
        <v>96</v>
      </c>
      <c r="C62" s="30"/>
      <c r="D62" s="11">
        <v>0</v>
      </c>
      <c r="E62" s="27"/>
      <c r="F62" s="11"/>
      <c r="G62" s="45">
        <f t="shared" si="11"/>
        <v>0</v>
      </c>
      <c r="H62" s="6"/>
      <c r="I62" s="62" t="e">
        <f t="shared" si="12"/>
        <v>#DIV/0!</v>
      </c>
      <c r="K62" s="50"/>
    </row>
    <row r="63" spans="1:11" ht="15.75">
      <c r="A63" s="81"/>
      <c r="B63" s="87" t="s">
        <v>97</v>
      </c>
      <c r="C63" s="30"/>
      <c r="D63" s="11"/>
      <c r="E63" s="27" t="s">
        <v>24</v>
      </c>
      <c r="F63" s="11"/>
      <c r="G63" s="45">
        <f t="shared" si="11"/>
        <v>0</v>
      </c>
      <c r="H63" s="6"/>
      <c r="I63" s="62" t="e">
        <f t="shared" si="12"/>
        <v>#DIV/0!</v>
      </c>
      <c r="K63" s="50"/>
    </row>
    <row r="64" spans="1:11" ht="15.75">
      <c r="A64" s="81" t="s">
        <v>98</v>
      </c>
      <c r="B64" s="81" t="s">
        <v>99</v>
      </c>
      <c r="C64" s="30"/>
      <c r="D64" s="11">
        <v>0</v>
      </c>
      <c r="E64" s="27" t="s">
        <v>24</v>
      </c>
      <c r="F64" s="11"/>
      <c r="G64" s="45">
        <f t="shared" si="11"/>
        <v>0</v>
      </c>
      <c r="H64" s="6"/>
      <c r="I64" s="62" t="e">
        <f t="shared" si="12"/>
        <v>#DIV/0!</v>
      </c>
      <c r="K64" s="50"/>
    </row>
    <row r="65" spans="1:11" ht="15.75">
      <c r="A65" s="81" t="s">
        <v>100</v>
      </c>
      <c r="B65" s="81" t="s">
        <v>101</v>
      </c>
      <c r="C65" s="30"/>
      <c r="D65" s="11">
        <v>0</v>
      </c>
      <c r="E65" s="27" t="s">
        <v>24</v>
      </c>
      <c r="F65" s="11"/>
      <c r="G65" s="45">
        <f t="shared" si="11"/>
        <v>0</v>
      </c>
      <c r="H65" s="6"/>
      <c r="I65" s="62" t="e">
        <f t="shared" si="12"/>
        <v>#DIV/0!</v>
      </c>
      <c r="K65" s="50"/>
    </row>
    <row r="66" spans="1:11" ht="15.75">
      <c r="A66" s="81" t="s">
        <v>102</v>
      </c>
      <c r="B66" s="81" t="s">
        <v>103</v>
      </c>
      <c r="C66" s="30"/>
      <c r="D66" s="11">
        <v>0</v>
      </c>
      <c r="E66" s="27" t="s">
        <v>28</v>
      </c>
      <c r="F66" s="11"/>
      <c r="G66" s="45">
        <f t="shared" si="11"/>
        <v>0</v>
      </c>
      <c r="H66" s="6"/>
      <c r="I66" s="62" t="e">
        <f t="shared" si="12"/>
        <v>#DIV/0!</v>
      </c>
      <c r="K66" s="50"/>
    </row>
    <row r="67" spans="1:11" ht="15.75">
      <c r="A67" s="81" t="s">
        <v>104</v>
      </c>
      <c r="B67" s="81" t="s">
        <v>105</v>
      </c>
      <c r="C67" s="30"/>
      <c r="D67" s="11">
        <v>0</v>
      </c>
      <c r="E67" s="27" t="s">
        <v>8</v>
      </c>
      <c r="F67" s="11"/>
      <c r="G67" s="45">
        <f t="shared" si="11"/>
        <v>0</v>
      </c>
      <c r="H67" s="6"/>
      <c r="I67" s="62" t="e">
        <f t="shared" si="12"/>
        <v>#DIV/0!</v>
      </c>
      <c r="K67" s="50"/>
    </row>
    <row r="68" spans="1:11" ht="15.75">
      <c r="A68" s="81" t="s">
        <v>106</v>
      </c>
      <c r="B68" s="81" t="s">
        <v>107</v>
      </c>
      <c r="C68" s="30"/>
      <c r="D68" s="11">
        <v>0</v>
      </c>
      <c r="E68" s="27" t="s">
        <v>24</v>
      </c>
      <c r="F68" s="11"/>
      <c r="G68" s="45">
        <f t="shared" si="11"/>
        <v>0</v>
      </c>
      <c r="H68" s="6"/>
      <c r="I68" s="62" t="e">
        <f t="shared" si="12"/>
        <v>#DIV/0!</v>
      </c>
      <c r="K68" s="50"/>
    </row>
    <row r="69" spans="1:11" ht="15.75">
      <c r="A69" s="81"/>
      <c r="B69" s="87" t="s">
        <v>108</v>
      </c>
      <c r="C69" s="30"/>
      <c r="D69" s="11"/>
      <c r="E69" s="27"/>
      <c r="F69" s="11"/>
      <c r="G69" s="45">
        <f t="shared" si="11"/>
        <v>0</v>
      </c>
      <c r="H69" s="6"/>
      <c r="I69" s="62" t="e">
        <f t="shared" si="12"/>
        <v>#DIV/0!</v>
      </c>
      <c r="K69" s="50"/>
    </row>
    <row r="70" spans="1:11" ht="15.75">
      <c r="A70" s="81" t="s">
        <v>109</v>
      </c>
      <c r="B70" s="81" t="s">
        <v>110</v>
      </c>
      <c r="C70" s="30"/>
      <c r="D70" s="11">
        <v>0</v>
      </c>
      <c r="E70" s="27" t="s">
        <v>23</v>
      </c>
      <c r="F70" s="11"/>
      <c r="G70" s="45">
        <f t="shared" ref="G70:G71" si="13">+D70*F70</f>
        <v>0</v>
      </c>
      <c r="H70" s="6"/>
      <c r="I70" s="62" t="e">
        <f t="shared" si="12"/>
        <v>#DIV/0!</v>
      </c>
      <c r="K70" s="50"/>
    </row>
    <row r="71" spans="1:11" ht="15.75">
      <c r="A71" s="81" t="s">
        <v>111</v>
      </c>
      <c r="B71" s="81" t="s">
        <v>112</v>
      </c>
      <c r="C71" s="30"/>
      <c r="D71" s="11">
        <v>0</v>
      </c>
      <c r="E71" s="27" t="s">
        <v>23</v>
      </c>
      <c r="F71" s="11"/>
      <c r="G71" s="45">
        <f t="shared" si="13"/>
        <v>0</v>
      </c>
      <c r="H71" s="6"/>
      <c r="I71" s="62" t="e">
        <f t="shared" si="12"/>
        <v>#DIV/0!</v>
      </c>
      <c r="K71" s="50"/>
    </row>
    <row r="72" spans="1:11" ht="15.75">
      <c r="A72" s="81" t="s">
        <v>113</v>
      </c>
      <c r="B72" s="81" t="s">
        <v>114</v>
      </c>
      <c r="C72" s="30"/>
      <c r="D72" s="11">
        <v>0</v>
      </c>
      <c r="E72" s="27" t="s">
        <v>24</v>
      </c>
      <c r="F72" s="11"/>
      <c r="G72" s="45">
        <f t="shared" ref="G72:G73" si="14">+D72*F72</f>
        <v>0</v>
      </c>
      <c r="H72" s="6"/>
      <c r="I72" s="62" t="e">
        <f t="shared" si="12"/>
        <v>#DIV/0!</v>
      </c>
      <c r="K72" s="50"/>
    </row>
    <row r="73" spans="1:11" ht="15.75">
      <c r="A73" s="81" t="s">
        <v>115</v>
      </c>
      <c r="B73" s="81" t="s">
        <v>116</v>
      </c>
      <c r="C73" s="30"/>
      <c r="D73" s="11">
        <v>0</v>
      </c>
      <c r="E73" s="27" t="s">
        <v>23</v>
      </c>
      <c r="F73" s="11"/>
      <c r="G73" s="45">
        <f t="shared" si="14"/>
        <v>0</v>
      </c>
      <c r="H73" s="6"/>
      <c r="I73" s="62" t="e">
        <f t="shared" si="12"/>
        <v>#DIV/0!</v>
      </c>
      <c r="K73" s="50"/>
    </row>
    <row r="74" spans="1:11" ht="15.75">
      <c r="A74" s="81"/>
      <c r="B74" s="87" t="s">
        <v>27</v>
      </c>
      <c r="C74" s="30"/>
      <c r="D74" s="11"/>
      <c r="E74" s="27"/>
      <c r="F74" s="11"/>
      <c r="G74" s="45">
        <v>0</v>
      </c>
      <c r="H74" s="6"/>
      <c r="I74" s="62" t="e">
        <f t="shared" ref="I74:I80" si="15">+G74/$H$298</f>
        <v>#DIV/0!</v>
      </c>
      <c r="K74" s="50"/>
    </row>
    <row r="75" spans="1:11" ht="15.75">
      <c r="A75" s="81" t="s">
        <v>117</v>
      </c>
      <c r="B75" s="81" t="s">
        <v>118</v>
      </c>
      <c r="C75" s="30"/>
      <c r="D75" s="11">
        <v>0</v>
      </c>
      <c r="E75" s="27" t="s">
        <v>24</v>
      </c>
      <c r="F75" s="11"/>
      <c r="G75" s="45">
        <v>0</v>
      </c>
      <c r="H75" s="6"/>
      <c r="I75" s="62" t="e">
        <f t="shared" si="15"/>
        <v>#DIV/0!</v>
      </c>
      <c r="K75" s="50"/>
    </row>
    <row r="76" spans="1:11" ht="21" customHeight="1">
      <c r="A76" s="81" t="s">
        <v>119</v>
      </c>
      <c r="B76" s="81" t="s">
        <v>120</v>
      </c>
      <c r="C76" s="30"/>
      <c r="D76" s="11">
        <v>0</v>
      </c>
      <c r="E76" s="27" t="s">
        <v>24</v>
      </c>
      <c r="F76" s="11"/>
      <c r="G76" s="45">
        <v>0</v>
      </c>
      <c r="H76" s="6"/>
      <c r="I76" s="62" t="e">
        <f t="shared" si="15"/>
        <v>#DIV/0!</v>
      </c>
      <c r="K76" s="50"/>
    </row>
    <row r="77" spans="1:11" ht="15.75">
      <c r="A77" s="81" t="s">
        <v>121</v>
      </c>
      <c r="B77" s="81" t="s">
        <v>122</v>
      </c>
      <c r="C77" s="30"/>
      <c r="D77" s="11">
        <v>0</v>
      </c>
      <c r="E77" s="27" t="s">
        <v>28</v>
      </c>
      <c r="F77" s="11"/>
      <c r="G77" s="45">
        <v>0</v>
      </c>
      <c r="H77" s="6"/>
      <c r="I77" s="62" t="e">
        <f t="shared" si="15"/>
        <v>#DIV/0!</v>
      </c>
      <c r="K77" s="50"/>
    </row>
    <row r="78" spans="1:11" ht="15.75">
      <c r="A78" s="81"/>
      <c r="B78" s="87" t="s">
        <v>123</v>
      </c>
      <c r="C78" s="30"/>
      <c r="D78" s="11"/>
      <c r="E78" s="27"/>
      <c r="F78" s="11"/>
      <c r="G78" s="45">
        <v>0</v>
      </c>
      <c r="H78" s="6"/>
      <c r="I78" s="62" t="e">
        <f t="shared" si="15"/>
        <v>#DIV/0!</v>
      </c>
      <c r="K78" s="50"/>
    </row>
    <row r="79" spans="1:11" ht="15.75">
      <c r="A79" s="81" t="s">
        <v>124</v>
      </c>
      <c r="B79" s="81" t="s">
        <v>125</v>
      </c>
      <c r="C79" s="30"/>
      <c r="D79" s="11">
        <v>0</v>
      </c>
      <c r="E79" s="27" t="s">
        <v>28</v>
      </c>
      <c r="F79" s="11"/>
      <c r="G79" s="45">
        <v>0</v>
      </c>
      <c r="H79" s="6"/>
      <c r="I79" s="62" t="e">
        <f t="shared" si="15"/>
        <v>#DIV/0!</v>
      </c>
      <c r="K79" s="50"/>
    </row>
    <row r="80" spans="1:11" ht="15.75">
      <c r="A80" s="81" t="s">
        <v>126</v>
      </c>
      <c r="B80" s="81" t="s">
        <v>127</v>
      </c>
      <c r="C80" s="30"/>
      <c r="D80" s="11">
        <v>0</v>
      </c>
      <c r="E80" s="27" t="s">
        <v>9</v>
      </c>
      <c r="F80" s="11"/>
      <c r="G80" s="45">
        <v>0</v>
      </c>
      <c r="H80" s="6"/>
      <c r="I80" s="62" t="e">
        <f t="shared" si="15"/>
        <v>#DIV/0!</v>
      </c>
      <c r="K80" s="50"/>
    </row>
    <row r="81" spans="1:23" s="2" customFormat="1" ht="15.75" thickBot="1">
      <c r="A81" s="31"/>
      <c r="B81" s="101"/>
      <c r="C81" s="101"/>
      <c r="D81" s="39"/>
      <c r="E81" s="39"/>
      <c r="F81" s="39"/>
      <c r="G81" s="39"/>
      <c r="H81" s="40"/>
      <c r="I81" s="66"/>
      <c r="J81" s="54"/>
      <c r="K81" s="49"/>
    </row>
    <row r="82" spans="1:23" s="2" customFormat="1" ht="21" thickBot="1">
      <c r="A82" s="32">
        <v>5</v>
      </c>
      <c r="B82" s="33" t="s">
        <v>128</v>
      </c>
      <c r="C82" s="34"/>
      <c r="D82" s="24"/>
      <c r="E82" s="25"/>
      <c r="F82" s="25"/>
      <c r="G82" s="25"/>
      <c r="H82" s="26">
        <f>SUM(G84:G92)</f>
        <v>0</v>
      </c>
      <c r="I82" s="47"/>
      <c r="J82" s="42" t="e">
        <f>SUM(I84:I92)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81" t="s">
        <v>129</v>
      </c>
      <c r="B84" s="81" t="s">
        <v>130</v>
      </c>
      <c r="C84" s="30"/>
      <c r="D84" s="11">
        <v>0</v>
      </c>
      <c r="E84" s="27" t="s">
        <v>24</v>
      </c>
      <c r="F84" s="11"/>
      <c r="G84" s="45">
        <v>0</v>
      </c>
      <c r="H84" s="6"/>
      <c r="I84" s="62" t="e">
        <f t="shared" ref="I84:I91" si="16">+G84/$H$298</f>
        <v>#DIV/0!</v>
      </c>
      <c r="K84" s="49"/>
    </row>
    <row r="85" spans="1:23" s="2" customFormat="1" ht="15.75">
      <c r="A85" s="81" t="s">
        <v>131</v>
      </c>
      <c r="B85" s="81" t="s">
        <v>132</v>
      </c>
      <c r="C85" s="30"/>
      <c r="D85" s="11">
        <v>0</v>
      </c>
      <c r="E85" s="27" t="s">
        <v>24</v>
      </c>
      <c r="F85" s="11"/>
      <c r="G85" s="45">
        <f t="shared" ref="G85:G88" si="17">+D85*F85</f>
        <v>0</v>
      </c>
      <c r="H85" s="6"/>
      <c r="I85" s="62" t="e">
        <f t="shared" si="16"/>
        <v>#DIV/0!</v>
      </c>
      <c r="K85" s="49"/>
    </row>
    <row r="86" spans="1:23" s="2" customFormat="1" ht="15.75">
      <c r="A86" s="81" t="s">
        <v>133</v>
      </c>
      <c r="B86" s="81" t="s">
        <v>134</v>
      </c>
      <c r="C86" s="30"/>
      <c r="D86" s="11">
        <v>0</v>
      </c>
      <c r="E86" s="27" t="s">
        <v>24</v>
      </c>
      <c r="F86" s="11"/>
      <c r="G86" s="45">
        <f t="shared" si="17"/>
        <v>0</v>
      </c>
      <c r="H86" s="6"/>
      <c r="I86" s="62" t="e">
        <f t="shared" si="16"/>
        <v>#DIV/0!</v>
      </c>
      <c r="K86" s="49"/>
    </row>
    <row r="87" spans="1:23" s="2" customFormat="1" ht="15.75">
      <c r="A87" s="81" t="s">
        <v>135</v>
      </c>
      <c r="B87" s="81" t="s">
        <v>136</v>
      </c>
      <c r="C87" s="30"/>
      <c r="D87" s="11">
        <v>0</v>
      </c>
      <c r="E87" s="27" t="s">
        <v>24</v>
      </c>
      <c r="F87" s="11"/>
      <c r="G87" s="45">
        <f t="shared" si="17"/>
        <v>0</v>
      </c>
      <c r="H87" s="6"/>
      <c r="I87" s="62" t="e">
        <f t="shared" si="16"/>
        <v>#DIV/0!</v>
      </c>
      <c r="K87" s="49"/>
    </row>
    <row r="88" spans="1:23" s="2" customFormat="1" ht="15.75">
      <c r="A88" s="81" t="s">
        <v>137</v>
      </c>
      <c r="B88" s="81" t="s">
        <v>138</v>
      </c>
      <c r="C88" s="30"/>
      <c r="D88" s="11">
        <v>0</v>
      </c>
      <c r="E88" s="27" t="s">
        <v>24</v>
      </c>
      <c r="F88" s="11"/>
      <c r="G88" s="45">
        <f t="shared" si="17"/>
        <v>0</v>
      </c>
      <c r="H88" s="6"/>
      <c r="I88" s="62" t="e">
        <f t="shared" si="16"/>
        <v>#DIV/0!</v>
      </c>
      <c r="K88" s="49"/>
    </row>
    <row r="89" spans="1:23" s="2" customFormat="1" ht="15.75">
      <c r="A89" s="81" t="s">
        <v>139</v>
      </c>
      <c r="B89" s="81" t="s">
        <v>140</v>
      </c>
      <c r="C89" s="30"/>
      <c r="D89" s="11">
        <v>0</v>
      </c>
      <c r="E89" s="27" t="s">
        <v>24</v>
      </c>
      <c r="F89" s="11"/>
      <c r="G89" s="45">
        <f t="shared" ref="G89:G91" si="18">+D89*F89</f>
        <v>0</v>
      </c>
      <c r="H89" s="6"/>
      <c r="I89" s="62" t="e">
        <f t="shared" si="16"/>
        <v>#DIV/0!</v>
      </c>
      <c r="K89" s="49"/>
    </row>
    <row r="90" spans="1:23" s="2" customFormat="1" ht="15.75">
      <c r="A90" s="81" t="s">
        <v>141</v>
      </c>
      <c r="B90" s="81" t="s">
        <v>142</v>
      </c>
      <c r="C90" s="30"/>
      <c r="D90" s="11">
        <v>0</v>
      </c>
      <c r="E90" s="27" t="s">
        <v>24</v>
      </c>
      <c r="F90" s="11"/>
      <c r="G90" s="45">
        <f t="shared" si="18"/>
        <v>0</v>
      </c>
      <c r="H90" s="6"/>
      <c r="I90" s="62" t="e">
        <f t="shared" si="16"/>
        <v>#DIV/0!</v>
      </c>
      <c r="K90" s="49"/>
    </row>
    <row r="91" spans="1:23" s="2" customFormat="1" ht="20.25" customHeight="1">
      <c r="A91" s="81" t="s">
        <v>143</v>
      </c>
      <c r="B91" s="81" t="s">
        <v>144</v>
      </c>
      <c r="C91" s="30"/>
      <c r="D91" s="11">
        <v>0</v>
      </c>
      <c r="E91" s="27" t="s">
        <v>24</v>
      </c>
      <c r="F91" s="11"/>
      <c r="G91" s="45">
        <f t="shared" si="18"/>
        <v>0</v>
      </c>
      <c r="H91" s="6"/>
      <c r="I91" s="62" t="e">
        <f t="shared" si="16"/>
        <v>#DIV/0!</v>
      </c>
      <c r="K91" s="49"/>
    </row>
    <row r="92" spans="1:23" ht="16.5" thickBot="1">
      <c r="A92" s="74"/>
      <c r="B92" s="75"/>
      <c r="C92" s="30"/>
      <c r="D92" s="76"/>
      <c r="E92" s="77"/>
      <c r="F92" s="76"/>
      <c r="G92" s="39"/>
      <c r="H92" s="40"/>
      <c r="I92" s="52"/>
      <c r="J92" s="2"/>
      <c r="K92" s="4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s="2" customFormat="1" ht="21" thickBot="1">
      <c r="A93" s="22">
        <v>6</v>
      </c>
      <c r="B93" s="23" t="s">
        <v>29</v>
      </c>
      <c r="C93" s="73"/>
      <c r="D93" s="24"/>
      <c r="E93" s="25"/>
      <c r="F93" s="25"/>
      <c r="G93" s="25"/>
      <c r="H93" s="26">
        <f>SUM(G95:G98)</f>
        <v>0</v>
      </c>
      <c r="I93" s="47"/>
      <c r="J93" s="42" t="e">
        <f>SUM(I95:I98)</f>
        <v>#DIV/0!</v>
      </c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>
      <c r="A94" s="37"/>
      <c r="B94" s="38"/>
      <c r="C94" s="29"/>
      <c r="D94" s="5"/>
      <c r="E94" s="5"/>
      <c r="F94" s="5"/>
      <c r="G94" s="5"/>
      <c r="H94" s="6"/>
      <c r="I94" s="6"/>
      <c r="J94" s="51"/>
      <c r="K94" s="50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 ht="20.25">
      <c r="A95" s="81" t="s">
        <v>145</v>
      </c>
      <c r="B95" s="81" t="s">
        <v>146</v>
      </c>
      <c r="C95" s="30"/>
      <c r="D95" s="11">
        <v>0</v>
      </c>
      <c r="E95" s="27" t="s">
        <v>8</v>
      </c>
      <c r="F95" s="64"/>
      <c r="G95" s="45">
        <f t="shared" ref="G95" si="19">+D95*F95</f>
        <v>0</v>
      </c>
      <c r="H95" s="6"/>
      <c r="I95" s="62" t="e">
        <f>+G95/$H$298</f>
        <v>#DIV/0!</v>
      </c>
      <c r="K95" s="49"/>
    </row>
    <row r="96" spans="1:23" s="2" customFormat="1" ht="20.25">
      <c r="A96" s="81" t="s">
        <v>147</v>
      </c>
      <c r="B96" s="81" t="s">
        <v>148</v>
      </c>
      <c r="C96" s="30"/>
      <c r="D96" s="11">
        <v>0</v>
      </c>
      <c r="E96" s="27" t="s">
        <v>9</v>
      </c>
      <c r="F96" s="64"/>
      <c r="G96" s="45">
        <f t="shared" ref="G96" si="20">+D96*F96</f>
        <v>0</v>
      </c>
      <c r="H96" s="6"/>
      <c r="I96" s="62" t="e">
        <f>+G96/$H$298</f>
        <v>#DIV/0!</v>
      </c>
      <c r="K96" s="49"/>
    </row>
    <row r="97" spans="1:23" s="2" customFormat="1" ht="20.25">
      <c r="A97" s="81" t="s">
        <v>149</v>
      </c>
      <c r="B97" s="81" t="s">
        <v>150</v>
      </c>
      <c r="C97" s="30"/>
      <c r="D97" s="11">
        <v>0</v>
      </c>
      <c r="E97" s="27" t="s">
        <v>8</v>
      </c>
      <c r="F97" s="64"/>
      <c r="G97" s="45">
        <v>0</v>
      </c>
      <c r="H97" s="6"/>
      <c r="I97" s="62" t="e">
        <f>+G97/$H$298</f>
        <v>#DIV/0!</v>
      </c>
      <c r="K97" s="49"/>
    </row>
    <row r="98" spans="1:23" ht="15.75" thickBot="1">
      <c r="A98" s="31"/>
      <c r="B98" s="101"/>
      <c r="C98" s="101"/>
      <c r="D98" s="39"/>
      <c r="E98" s="39"/>
      <c r="F98" s="39"/>
      <c r="G98" s="39"/>
      <c r="H98" s="40"/>
      <c r="I98" s="40"/>
      <c r="J98" s="40"/>
      <c r="K98" s="50"/>
    </row>
    <row r="99" spans="1:23" s="2" customFormat="1" ht="21" thickBot="1">
      <c r="A99" s="32">
        <v>7</v>
      </c>
      <c r="B99" s="33" t="s">
        <v>30</v>
      </c>
      <c r="C99" s="34"/>
      <c r="D99" s="24"/>
      <c r="E99" s="25"/>
      <c r="F99" s="25"/>
      <c r="G99" s="25"/>
      <c r="H99" s="26">
        <f>SUM(G101:G116)</f>
        <v>0</v>
      </c>
      <c r="I99" s="47"/>
      <c r="J99" s="42" t="e">
        <f>SUM(I101:I116)</f>
        <v>#DIV/0!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15.75">
      <c r="A101" s="81" t="s">
        <v>151</v>
      </c>
      <c r="B101" s="81" t="s">
        <v>152</v>
      </c>
      <c r="C101" s="30"/>
      <c r="D101" s="11">
        <v>0</v>
      </c>
      <c r="E101" s="27" t="s">
        <v>8</v>
      </c>
      <c r="F101" s="82"/>
      <c r="G101" s="45">
        <f t="shared" ref="G101" si="21">+D101*F101</f>
        <v>0</v>
      </c>
      <c r="H101" s="6"/>
      <c r="I101" s="62" t="e">
        <f>+G101/$H$298</f>
        <v>#DIV/0!</v>
      </c>
      <c r="K101" s="49"/>
    </row>
    <row r="102" spans="1:23" s="2" customFormat="1" ht="15.75">
      <c r="A102" s="81" t="s">
        <v>153</v>
      </c>
      <c r="B102" s="81" t="s">
        <v>154</v>
      </c>
      <c r="C102" s="30"/>
      <c r="D102" s="11">
        <v>0</v>
      </c>
      <c r="E102" s="27" t="s">
        <v>8</v>
      </c>
      <c r="F102" s="82"/>
      <c r="G102" s="45">
        <f t="shared" ref="G102:G115" si="22">+D102*F102</f>
        <v>0</v>
      </c>
      <c r="H102" s="6"/>
      <c r="I102" s="62" t="e">
        <f>+G102/$H$298</f>
        <v>#DIV/0!</v>
      </c>
      <c r="K102" s="49"/>
    </row>
    <row r="103" spans="1:23" s="2" customFormat="1" ht="15.75">
      <c r="A103" s="81" t="s">
        <v>155</v>
      </c>
      <c r="B103" s="81" t="s">
        <v>156</v>
      </c>
      <c r="C103" s="30"/>
      <c r="D103" s="11">
        <v>0</v>
      </c>
      <c r="E103" s="27" t="s">
        <v>9</v>
      </c>
      <c r="F103" s="82"/>
      <c r="G103" s="45">
        <f t="shared" si="22"/>
        <v>0</v>
      </c>
      <c r="H103" s="6"/>
      <c r="I103" s="62" t="e">
        <f>+G103/$H$298</f>
        <v>#DIV/0!</v>
      </c>
      <c r="K103" s="49"/>
    </row>
    <row r="104" spans="1:23" s="2" customFormat="1" ht="15.75" customHeight="1">
      <c r="A104" s="81" t="s">
        <v>157</v>
      </c>
      <c r="B104" s="81" t="s">
        <v>158</v>
      </c>
      <c r="C104" s="30"/>
      <c r="D104" s="11">
        <v>0</v>
      </c>
      <c r="E104" s="27" t="s">
        <v>8</v>
      </c>
      <c r="F104" s="82"/>
      <c r="G104" s="45">
        <f t="shared" si="22"/>
        <v>0</v>
      </c>
      <c r="H104" s="6"/>
      <c r="I104" s="62" t="e">
        <f t="shared" ref="I104:I115" si="23">+G104/$H$298</f>
        <v>#DIV/0!</v>
      </c>
      <c r="K104" s="49"/>
    </row>
    <row r="105" spans="1:23" s="2" customFormat="1" ht="15.75" customHeight="1">
      <c r="A105" s="81" t="s">
        <v>159</v>
      </c>
      <c r="B105" s="81" t="s">
        <v>160</v>
      </c>
      <c r="C105" s="30"/>
      <c r="D105" s="11">
        <v>0</v>
      </c>
      <c r="E105" s="27" t="s">
        <v>8</v>
      </c>
      <c r="F105" s="82"/>
      <c r="G105" s="45">
        <f t="shared" si="22"/>
        <v>0</v>
      </c>
      <c r="H105" s="6"/>
      <c r="I105" s="62" t="e">
        <f t="shared" si="23"/>
        <v>#DIV/0!</v>
      </c>
      <c r="K105" s="49"/>
    </row>
    <row r="106" spans="1:23" s="2" customFormat="1" ht="15.75" customHeight="1">
      <c r="A106" s="81" t="s">
        <v>161</v>
      </c>
      <c r="B106" s="81" t="s">
        <v>162</v>
      </c>
      <c r="C106" s="30"/>
      <c r="D106" s="11">
        <v>0</v>
      </c>
      <c r="E106" s="27" t="s">
        <v>8</v>
      </c>
      <c r="F106" s="82"/>
      <c r="G106" s="45">
        <f t="shared" si="22"/>
        <v>0</v>
      </c>
      <c r="H106" s="6"/>
      <c r="I106" s="62" t="e">
        <f t="shared" si="23"/>
        <v>#DIV/0!</v>
      </c>
      <c r="K106" s="49"/>
    </row>
    <row r="107" spans="1:23" s="2" customFormat="1" ht="15.75" customHeight="1">
      <c r="A107" s="81" t="s">
        <v>163</v>
      </c>
      <c r="B107" s="81" t="s">
        <v>164</v>
      </c>
      <c r="C107" s="30"/>
      <c r="D107" s="11">
        <v>0</v>
      </c>
      <c r="E107" s="27" t="s">
        <v>8</v>
      </c>
      <c r="F107" s="82"/>
      <c r="G107" s="45">
        <f t="shared" si="22"/>
        <v>0</v>
      </c>
      <c r="H107" s="6"/>
      <c r="I107" s="62" t="e">
        <f t="shared" si="23"/>
        <v>#DIV/0!</v>
      </c>
      <c r="K107" s="49"/>
    </row>
    <row r="108" spans="1:23" s="2" customFormat="1" ht="15.75" customHeight="1">
      <c r="A108" s="81"/>
      <c r="B108" s="87" t="s">
        <v>179</v>
      </c>
      <c r="C108" s="30"/>
      <c r="D108" s="11"/>
      <c r="E108" s="27"/>
      <c r="F108" s="82"/>
      <c r="G108" s="45">
        <f t="shared" si="22"/>
        <v>0</v>
      </c>
      <c r="H108" s="6"/>
      <c r="I108" s="62" t="e">
        <f t="shared" si="23"/>
        <v>#DIV/0!</v>
      </c>
      <c r="K108" s="49"/>
    </row>
    <row r="109" spans="1:23" s="2" customFormat="1" ht="15.75" customHeight="1">
      <c r="A109" s="81" t="s">
        <v>165</v>
      </c>
      <c r="B109" s="81" t="s">
        <v>166</v>
      </c>
      <c r="C109" s="30"/>
      <c r="D109" s="11">
        <v>0</v>
      </c>
      <c r="E109" s="27" t="s">
        <v>9</v>
      </c>
      <c r="F109" s="82"/>
      <c r="G109" s="45">
        <f t="shared" si="22"/>
        <v>0</v>
      </c>
      <c r="H109" s="6"/>
      <c r="I109" s="62" t="e">
        <f t="shared" si="23"/>
        <v>#DIV/0!</v>
      </c>
      <c r="K109" s="49"/>
    </row>
    <row r="110" spans="1:23" s="2" customFormat="1" ht="15.75" customHeight="1">
      <c r="A110" s="81" t="s">
        <v>167</v>
      </c>
      <c r="B110" s="81" t="s">
        <v>168</v>
      </c>
      <c r="C110" s="30"/>
      <c r="D110" s="11">
        <v>0</v>
      </c>
      <c r="E110" s="27" t="s">
        <v>9</v>
      </c>
      <c r="F110" s="82"/>
      <c r="G110" s="45">
        <f t="shared" si="22"/>
        <v>0</v>
      </c>
      <c r="H110" s="6"/>
      <c r="I110" s="62" t="e">
        <f t="shared" si="23"/>
        <v>#DIV/0!</v>
      </c>
      <c r="K110" s="49"/>
    </row>
    <row r="111" spans="1:23" s="2" customFormat="1" ht="15.75" customHeight="1">
      <c r="A111" s="81" t="s">
        <v>169</v>
      </c>
      <c r="B111" s="81" t="s">
        <v>170</v>
      </c>
      <c r="C111" s="30"/>
      <c r="D111" s="11">
        <v>0</v>
      </c>
      <c r="E111" s="27" t="s">
        <v>9</v>
      </c>
      <c r="F111" s="82"/>
      <c r="G111" s="45">
        <f t="shared" si="22"/>
        <v>0</v>
      </c>
      <c r="H111" s="6"/>
      <c r="I111" s="62" t="e">
        <f t="shared" si="23"/>
        <v>#DIV/0!</v>
      </c>
      <c r="K111" s="49"/>
    </row>
    <row r="112" spans="1:23" s="2" customFormat="1" ht="15.75" customHeight="1">
      <c r="A112" s="81" t="s">
        <v>171</v>
      </c>
      <c r="B112" s="81" t="s">
        <v>172</v>
      </c>
      <c r="C112" s="30"/>
      <c r="D112" s="11">
        <v>0</v>
      </c>
      <c r="E112" s="27" t="s">
        <v>9</v>
      </c>
      <c r="F112" s="82"/>
      <c r="G112" s="45">
        <f t="shared" si="22"/>
        <v>0</v>
      </c>
      <c r="H112" s="6"/>
      <c r="I112" s="62" t="e">
        <f t="shared" si="23"/>
        <v>#DIV/0!</v>
      </c>
      <c r="K112" s="49"/>
    </row>
    <row r="113" spans="1:23" s="2" customFormat="1" ht="15.75" customHeight="1">
      <c r="A113" s="81" t="s">
        <v>173</v>
      </c>
      <c r="B113" s="81" t="s">
        <v>174</v>
      </c>
      <c r="C113" s="30"/>
      <c r="D113" s="11">
        <v>0</v>
      </c>
      <c r="E113" s="27" t="s">
        <v>8</v>
      </c>
      <c r="F113" s="82"/>
      <c r="G113" s="45">
        <f t="shared" si="22"/>
        <v>0</v>
      </c>
      <c r="H113" s="6"/>
      <c r="I113" s="62" t="e">
        <f t="shared" si="23"/>
        <v>#DIV/0!</v>
      </c>
      <c r="K113" s="49"/>
    </row>
    <row r="114" spans="1:23" s="2" customFormat="1" ht="15.75" customHeight="1">
      <c r="A114" s="81" t="s">
        <v>175</v>
      </c>
      <c r="B114" s="81" t="s">
        <v>176</v>
      </c>
      <c r="C114" s="30"/>
      <c r="D114" s="11">
        <v>0</v>
      </c>
      <c r="E114" s="27" t="s">
        <v>9</v>
      </c>
      <c r="F114" s="82"/>
      <c r="G114" s="45">
        <f t="shared" si="22"/>
        <v>0</v>
      </c>
      <c r="H114" s="6"/>
      <c r="I114" s="62" t="e">
        <f t="shared" si="23"/>
        <v>#DIV/0!</v>
      </c>
      <c r="K114" s="49"/>
    </row>
    <row r="115" spans="1:23" s="2" customFormat="1" ht="15.75" customHeight="1">
      <c r="A115" s="81" t="s">
        <v>177</v>
      </c>
      <c r="B115" s="81" t="s">
        <v>178</v>
      </c>
      <c r="C115" s="30"/>
      <c r="D115" s="11">
        <v>0</v>
      </c>
      <c r="E115" s="27" t="s">
        <v>8</v>
      </c>
      <c r="F115" s="82"/>
      <c r="G115" s="45">
        <f t="shared" si="22"/>
        <v>0</v>
      </c>
      <c r="H115" s="6"/>
      <c r="I115" s="62" t="e">
        <f t="shared" si="23"/>
        <v>#DIV/0!</v>
      </c>
      <c r="K115" s="49"/>
    </row>
    <row r="116" spans="1:23" ht="15.75" thickBot="1">
      <c r="A116" s="31"/>
      <c r="B116" s="101"/>
      <c r="C116" s="101"/>
      <c r="D116" s="39"/>
      <c r="E116" s="39"/>
      <c r="F116" s="39"/>
      <c r="G116" s="39"/>
      <c r="H116" s="40"/>
      <c r="I116" s="40"/>
      <c r="J116" s="52"/>
      <c r="K116" s="50"/>
    </row>
    <row r="117" spans="1:23" s="2" customFormat="1" ht="21" thickBot="1">
      <c r="A117" s="32">
        <v>8</v>
      </c>
      <c r="B117" s="33" t="s">
        <v>31</v>
      </c>
      <c r="C117" s="34"/>
      <c r="D117" s="24"/>
      <c r="E117" s="25"/>
      <c r="F117" s="25"/>
      <c r="G117" s="25"/>
      <c r="H117" s="26">
        <f>SUM(G119:G122)</f>
        <v>0</v>
      </c>
      <c r="I117" s="47"/>
      <c r="J117" s="42" t="e">
        <f>SUM(I119:I122)</f>
        <v>#DIV/0!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>
      <c r="A118" s="37"/>
      <c r="B118" s="38"/>
      <c r="C118" s="29"/>
      <c r="D118" s="5"/>
      <c r="E118" s="5"/>
      <c r="F118" s="5"/>
      <c r="G118" s="5"/>
      <c r="H118" s="6"/>
      <c r="I118" s="6"/>
      <c r="J118" s="51"/>
      <c r="K118" s="50"/>
    </row>
    <row r="119" spans="1:23" ht="21" customHeight="1">
      <c r="A119" s="81" t="s">
        <v>180</v>
      </c>
      <c r="B119" s="81" t="s">
        <v>181</v>
      </c>
      <c r="C119" s="30"/>
      <c r="D119" s="11">
        <v>0</v>
      </c>
      <c r="E119" s="27" t="s">
        <v>9</v>
      </c>
      <c r="F119" s="11"/>
      <c r="G119" s="45">
        <f t="shared" ref="G119" si="24">+D119*F119</f>
        <v>0</v>
      </c>
      <c r="H119" s="6"/>
      <c r="I119" s="62" t="e">
        <f>+G119/$H$298</f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0.25" customHeight="1">
      <c r="A120" s="81" t="s">
        <v>182</v>
      </c>
      <c r="B120" s="81" t="s">
        <v>183</v>
      </c>
      <c r="C120" s="30"/>
      <c r="D120" s="11">
        <v>0</v>
      </c>
      <c r="E120" s="27" t="s">
        <v>9</v>
      </c>
      <c r="F120" s="11"/>
      <c r="G120" s="45">
        <f t="shared" ref="G120" si="25">+D120*F120</f>
        <v>0</v>
      </c>
      <c r="H120" s="6"/>
      <c r="I120" s="62" t="e">
        <f>+G120/$H$298</f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>
      <c r="A121" s="81" t="s">
        <v>184</v>
      </c>
      <c r="B121" s="81" t="s">
        <v>185</v>
      </c>
      <c r="C121" s="30"/>
      <c r="D121" s="11">
        <v>0</v>
      </c>
      <c r="E121" s="27" t="s">
        <v>8</v>
      </c>
      <c r="F121" s="11"/>
      <c r="G121" s="45">
        <f t="shared" ref="G121" si="26">+D121*F121</f>
        <v>0</v>
      </c>
      <c r="H121" s="6"/>
      <c r="I121" s="62" t="e">
        <f>+G121/$H$298</f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thickBot="1">
      <c r="A122" s="31"/>
      <c r="B122" s="101"/>
      <c r="C122" s="101"/>
      <c r="D122" s="39"/>
      <c r="E122" s="39"/>
      <c r="F122" s="39"/>
      <c r="G122" s="39"/>
      <c r="H122" s="40"/>
      <c r="I122" s="40"/>
      <c r="J122" s="52"/>
      <c r="K122" s="50"/>
    </row>
    <row r="123" spans="1:23" s="2" customFormat="1" ht="21" thickBot="1">
      <c r="A123" s="32">
        <v>9</v>
      </c>
      <c r="B123" s="33" t="s">
        <v>32</v>
      </c>
      <c r="C123" s="34"/>
      <c r="D123" s="24"/>
      <c r="E123" s="25"/>
      <c r="F123" s="25"/>
      <c r="G123" s="25"/>
      <c r="H123" s="26">
        <f>SUM(G125:G128)</f>
        <v>0</v>
      </c>
      <c r="I123" s="47"/>
      <c r="J123" s="42" t="e">
        <f>SUM(I125:I128)</f>
        <v>#DIV/0!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>
      <c r="A124" s="37"/>
      <c r="B124" s="38"/>
      <c r="C124" s="29"/>
      <c r="D124" s="5"/>
      <c r="E124" s="5"/>
      <c r="F124" s="5"/>
      <c r="G124" s="5"/>
      <c r="H124" s="6"/>
      <c r="I124" s="6"/>
      <c r="J124" s="51"/>
      <c r="K124" s="50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 ht="15.75">
      <c r="A125" s="81" t="s">
        <v>186</v>
      </c>
      <c r="B125" s="81" t="s">
        <v>187</v>
      </c>
      <c r="C125" s="30"/>
      <c r="D125" s="11">
        <v>0</v>
      </c>
      <c r="E125" s="27" t="s">
        <v>9</v>
      </c>
      <c r="F125" s="11"/>
      <c r="G125" s="45">
        <f t="shared" ref="G125" si="27">+D125*F125</f>
        <v>0</v>
      </c>
      <c r="H125" s="6"/>
      <c r="I125" s="62" t="e">
        <f>+G125/$H$298</f>
        <v>#DIV/0!</v>
      </c>
      <c r="K125" s="49"/>
    </row>
    <row r="126" spans="1:23" s="2" customFormat="1" ht="15.75">
      <c r="A126" s="81" t="s">
        <v>188</v>
      </c>
      <c r="B126" s="81" t="s">
        <v>189</v>
      </c>
      <c r="C126" s="30"/>
      <c r="D126" s="11">
        <v>0</v>
      </c>
      <c r="E126" s="27" t="s">
        <v>28</v>
      </c>
      <c r="F126" s="11"/>
      <c r="G126" s="45">
        <v>0</v>
      </c>
      <c r="H126" s="6"/>
      <c r="I126" s="62" t="e">
        <f t="shared" ref="I126:I127" si="28">+G126/$H$298</f>
        <v>#DIV/0!</v>
      </c>
      <c r="K126" s="49"/>
    </row>
    <row r="127" spans="1:23" s="2" customFormat="1" ht="15.75">
      <c r="A127" s="81" t="s">
        <v>190</v>
      </c>
      <c r="B127" s="81" t="s">
        <v>185</v>
      </c>
      <c r="C127" s="30"/>
      <c r="D127" s="11">
        <v>0</v>
      </c>
      <c r="E127" s="27" t="s">
        <v>8</v>
      </c>
      <c r="F127" s="11"/>
      <c r="G127" s="45">
        <v>0</v>
      </c>
      <c r="H127" s="6"/>
      <c r="I127" s="62" t="e">
        <f t="shared" si="28"/>
        <v>#DIV/0!</v>
      </c>
      <c r="K127" s="49"/>
    </row>
    <row r="128" spans="1:23" ht="15.75" thickBot="1">
      <c r="A128" s="31"/>
      <c r="B128" s="101"/>
      <c r="C128" s="101"/>
      <c r="D128" s="39"/>
      <c r="E128" s="39"/>
      <c r="F128" s="39"/>
      <c r="G128" s="39"/>
      <c r="H128" s="40"/>
      <c r="I128" s="40"/>
      <c r="J128" s="52"/>
      <c r="K128" s="50"/>
    </row>
    <row r="129" spans="1:23" s="2" customFormat="1" ht="21" thickBot="1">
      <c r="A129" s="32">
        <v>10</v>
      </c>
      <c r="B129" s="33" t="s">
        <v>33</v>
      </c>
      <c r="C129" s="34"/>
      <c r="D129" s="24"/>
      <c r="E129" s="25"/>
      <c r="F129" s="25"/>
      <c r="G129" s="25"/>
      <c r="H129" s="26">
        <f>SUM(G131:G133)</f>
        <v>0</v>
      </c>
      <c r="I129" s="47"/>
      <c r="J129" s="42" t="e">
        <f>SUM(I131:I133)</f>
        <v>#DIV/0!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>
      <c r="A130" s="37"/>
      <c r="B130" s="38"/>
      <c r="C130" s="29"/>
      <c r="D130" s="5"/>
      <c r="E130" s="5"/>
      <c r="F130" s="5"/>
      <c r="G130" s="5"/>
      <c r="H130" s="6"/>
      <c r="I130" s="6"/>
      <c r="J130" s="51"/>
      <c r="K130" s="5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 ht="15.75">
      <c r="A131" s="81" t="s">
        <v>191</v>
      </c>
      <c r="B131" s="81" t="s">
        <v>192</v>
      </c>
      <c r="C131" s="30"/>
      <c r="D131" s="11">
        <v>0</v>
      </c>
      <c r="E131" s="27" t="s">
        <v>9</v>
      </c>
      <c r="F131" s="11"/>
      <c r="G131" s="45">
        <f t="shared" ref="G131" si="29">+D131*F131</f>
        <v>0</v>
      </c>
      <c r="H131" s="6"/>
      <c r="I131" s="62" t="e">
        <f>+G131/$H$298</f>
        <v>#DIV/0!</v>
      </c>
      <c r="K131" s="49"/>
    </row>
    <row r="132" spans="1:23" s="2" customFormat="1" ht="15.75">
      <c r="A132" s="81" t="s">
        <v>193</v>
      </c>
      <c r="B132" s="81" t="s">
        <v>185</v>
      </c>
      <c r="C132" s="30"/>
      <c r="D132" s="11">
        <v>0</v>
      </c>
      <c r="E132" s="27" t="s">
        <v>8</v>
      </c>
      <c r="F132" s="11"/>
      <c r="G132" s="45">
        <f t="shared" ref="G132" si="30">+D132*F132</f>
        <v>0</v>
      </c>
      <c r="H132" s="6"/>
      <c r="I132" s="62" t="e">
        <f>+G132/$H$298</f>
        <v>#DIV/0!</v>
      </c>
      <c r="K132" s="49"/>
    </row>
    <row r="133" spans="1:23" ht="15.75" thickBot="1">
      <c r="A133" s="31"/>
      <c r="B133" s="101"/>
      <c r="C133" s="101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32">
        <v>11</v>
      </c>
      <c r="B134" s="33" t="s">
        <v>194</v>
      </c>
      <c r="C134" s="34"/>
      <c r="D134" s="24"/>
      <c r="E134" s="25"/>
      <c r="F134" s="25"/>
      <c r="G134" s="25"/>
      <c r="H134" s="26">
        <f>SUM(G136:G138)</f>
        <v>0</v>
      </c>
      <c r="I134" s="47"/>
      <c r="J134" s="42" t="e">
        <f>SUM(I136:I138)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81" t="s">
        <v>191</v>
      </c>
      <c r="B136" s="81" t="s">
        <v>195</v>
      </c>
      <c r="C136" s="30"/>
      <c r="D136" s="11">
        <v>0</v>
      </c>
      <c r="E136" s="27" t="s">
        <v>9</v>
      </c>
      <c r="F136" s="11"/>
      <c r="G136" s="45">
        <f t="shared" ref="G136" si="31">+D136*F136</f>
        <v>0</v>
      </c>
      <c r="H136" s="80"/>
      <c r="I136" s="62" t="e">
        <f>+G136/$H$298</f>
        <v>#DIV/0!</v>
      </c>
      <c r="K136" s="49"/>
    </row>
    <row r="137" spans="1:23" s="2" customFormat="1" ht="15.75">
      <c r="A137" s="81" t="s">
        <v>193</v>
      </c>
      <c r="B137" s="81" t="s">
        <v>196</v>
      </c>
      <c r="C137" s="30"/>
      <c r="D137" s="11">
        <v>0</v>
      </c>
      <c r="E137" s="27" t="s">
        <v>9</v>
      </c>
      <c r="F137" s="11"/>
      <c r="G137" s="45">
        <v>0</v>
      </c>
      <c r="H137" s="80"/>
      <c r="I137" s="62" t="e">
        <f>+G137/$H$298</f>
        <v>#DIV/0!</v>
      </c>
      <c r="K137" s="49"/>
    </row>
    <row r="138" spans="1:23" s="50" customFormat="1" ht="16.5" thickBot="1">
      <c r="A138" s="21"/>
      <c r="B138" s="108"/>
      <c r="C138" s="108"/>
      <c r="D138" s="39"/>
      <c r="E138" s="39"/>
      <c r="F138" s="39"/>
      <c r="G138" s="39"/>
      <c r="H138" s="80"/>
      <c r="I138" s="66"/>
      <c r="J138" s="52"/>
    </row>
    <row r="139" spans="1:23" s="85" customFormat="1" ht="21" thickBot="1">
      <c r="A139" s="84">
        <v>12</v>
      </c>
      <c r="B139" s="78" t="s">
        <v>197</v>
      </c>
      <c r="C139" s="73"/>
      <c r="D139" s="24"/>
      <c r="E139" s="25"/>
      <c r="F139" s="25"/>
      <c r="G139" s="25"/>
      <c r="H139" s="26">
        <f>SUM(G141:G147)</f>
        <v>0</v>
      </c>
      <c r="I139" s="47"/>
      <c r="J139" s="42" t="e">
        <f>SUM(I141:I147)</f>
        <v>#DIV/0!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s="2" customFormat="1">
      <c r="A140" s="37"/>
      <c r="B140" s="38"/>
      <c r="C140" s="29"/>
      <c r="D140" s="5"/>
      <c r="E140" s="5"/>
      <c r="F140" s="5"/>
      <c r="G140" s="5"/>
      <c r="H140" s="6"/>
      <c r="I140" s="6"/>
      <c r="J140" s="51"/>
      <c r="K140" s="5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ht="15.75">
      <c r="A141" s="43" t="s">
        <v>198</v>
      </c>
      <c r="B141" s="83" t="s">
        <v>199</v>
      </c>
      <c r="C141" s="30"/>
      <c r="D141" s="11">
        <v>0</v>
      </c>
      <c r="E141" s="27" t="s">
        <v>24</v>
      </c>
      <c r="F141" s="11"/>
      <c r="G141" s="45">
        <f t="shared" ref="G141" si="32">+D141*F141</f>
        <v>0</v>
      </c>
      <c r="H141" s="6"/>
      <c r="I141" s="62" t="e">
        <f t="shared" ref="I141:I146" si="33">+G141/$H$298</f>
        <v>#DIV/0!</v>
      </c>
      <c r="K141" s="49"/>
    </row>
    <row r="142" spans="1:23" s="2" customFormat="1" ht="15.75">
      <c r="A142" s="43" t="s">
        <v>200</v>
      </c>
      <c r="B142" s="83" t="s">
        <v>201</v>
      </c>
      <c r="C142" s="30"/>
      <c r="D142" s="11">
        <v>0</v>
      </c>
      <c r="E142" s="27" t="s">
        <v>24</v>
      </c>
      <c r="F142" s="11"/>
      <c r="G142" s="45">
        <f t="shared" ref="G142" si="34">+D142*F142</f>
        <v>0</v>
      </c>
      <c r="H142" s="6"/>
      <c r="I142" s="62" t="e">
        <f t="shared" si="33"/>
        <v>#DIV/0!</v>
      </c>
      <c r="K142" s="49"/>
    </row>
    <row r="143" spans="1:23" s="2" customFormat="1" ht="15.75">
      <c r="A143" s="43" t="s">
        <v>202</v>
      </c>
      <c r="B143" s="83" t="s">
        <v>203</v>
      </c>
      <c r="C143" s="30"/>
      <c r="D143" s="11">
        <v>0</v>
      </c>
      <c r="E143" s="27" t="s">
        <v>24</v>
      </c>
      <c r="F143" s="11"/>
      <c r="G143" s="45">
        <f t="shared" ref="G143:G146" si="35">+D143*F143</f>
        <v>0</v>
      </c>
      <c r="H143" s="6"/>
      <c r="I143" s="62" t="e">
        <f t="shared" si="33"/>
        <v>#DIV/0!</v>
      </c>
      <c r="K143" s="49"/>
    </row>
    <row r="144" spans="1:23" s="2" customFormat="1" ht="15.75">
      <c r="A144" s="43" t="s">
        <v>204</v>
      </c>
      <c r="B144" s="83" t="s">
        <v>205</v>
      </c>
      <c r="C144" s="30"/>
      <c r="D144" s="11">
        <v>0</v>
      </c>
      <c r="E144" s="27" t="s">
        <v>24</v>
      </c>
      <c r="F144" s="11"/>
      <c r="G144" s="45">
        <f t="shared" si="35"/>
        <v>0</v>
      </c>
      <c r="H144" s="6"/>
      <c r="I144" s="62" t="e">
        <f t="shared" si="33"/>
        <v>#DIV/0!</v>
      </c>
      <c r="K144" s="49"/>
    </row>
    <row r="145" spans="1:23" s="2" customFormat="1" ht="15.75">
      <c r="A145" s="43" t="s">
        <v>206</v>
      </c>
      <c r="B145" s="83" t="s">
        <v>207</v>
      </c>
      <c r="C145" s="30"/>
      <c r="D145" s="11">
        <v>0</v>
      </c>
      <c r="E145" s="27" t="s">
        <v>8</v>
      </c>
      <c r="F145" s="11"/>
      <c r="G145" s="45">
        <f t="shared" si="35"/>
        <v>0</v>
      </c>
      <c r="H145" s="6"/>
      <c r="I145" s="62" t="e">
        <f t="shared" si="33"/>
        <v>#DIV/0!</v>
      </c>
      <c r="K145" s="49"/>
    </row>
    <row r="146" spans="1:23" s="2" customFormat="1" ht="15.75">
      <c r="A146" s="43" t="s">
        <v>208</v>
      </c>
      <c r="B146" s="83" t="s">
        <v>209</v>
      </c>
      <c r="C146" s="30"/>
      <c r="D146" s="11">
        <v>0</v>
      </c>
      <c r="E146" s="27" t="s">
        <v>24</v>
      </c>
      <c r="F146" s="11"/>
      <c r="G146" s="45">
        <f t="shared" si="35"/>
        <v>0</v>
      </c>
      <c r="H146" s="6"/>
      <c r="I146" s="62" t="e">
        <f t="shared" si="33"/>
        <v>#DIV/0!</v>
      </c>
      <c r="K146" s="49"/>
    </row>
    <row r="147" spans="1:23" ht="15.75" thickBot="1">
      <c r="A147" s="20"/>
      <c r="B147" s="108"/>
      <c r="C147" s="108"/>
      <c r="D147" s="39"/>
      <c r="E147" s="39"/>
      <c r="F147" s="39"/>
      <c r="G147" s="39"/>
      <c r="H147" s="40"/>
      <c r="I147" s="40"/>
      <c r="J147" s="52"/>
      <c r="K147" s="50"/>
    </row>
    <row r="148" spans="1:23" s="2" customFormat="1" ht="21" thickBot="1">
      <c r="A148" s="22">
        <v>13</v>
      </c>
      <c r="B148" s="23" t="s">
        <v>210</v>
      </c>
      <c r="C148" s="73"/>
      <c r="D148" s="24"/>
      <c r="E148" s="25"/>
      <c r="F148" s="25"/>
      <c r="G148" s="25"/>
      <c r="H148" s="26">
        <f>SUM(G150:G153)</f>
        <v>0</v>
      </c>
      <c r="I148" s="47"/>
      <c r="J148" s="42" t="e">
        <f>SUM(I150:I153)</f>
        <v>#DIV/0!</v>
      </c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37"/>
      <c r="B149" s="38"/>
      <c r="C149" s="29"/>
      <c r="D149" s="5"/>
      <c r="E149" s="5"/>
      <c r="F149" s="5"/>
      <c r="G149" s="5"/>
      <c r="H149" s="6"/>
      <c r="I149" s="6"/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 ht="28.5">
      <c r="A150" s="43" t="s">
        <v>211</v>
      </c>
      <c r="B150" s="83" t="s">
        <v>216</v>
      </c>
      <c r="C150" s="30"/>
      <c r="D150" s="11">
        <v>0</v>
      </c>
      <c r="E150" s="27" t="s">
        <v>8</v>
      </c>
      <c r="F150" s="11"/>
      <c r="G150" s="45">
        <f t="shared" ref="G150" si="36">+D150*F150</f>
        <v>0</v>
      </c>
      <c r="H150" s="6"/>
      <c r="I150" s="62" t="e">
        <f>+G150/$H$298</f>
        <v>#DIV/0!</v>
      </c>
      <c r="K150" s="49"/>
    </row>
    <row r="151" spans="1:23" s="2" customFormat="1" ht="15.75">
      <c r="A151" s="43" t="s">
        <v>212</v>
      </c>
      <c r="B151" s="83" t="s">
        <v>213</v>
      </c>
      <c r="C151" s="30"/>
      <c r="D151" s="11">
        <v>0</v>
      </c>
      <c r="E151" s="27" t="s">
        <v>8</v>
      </c>
      <c r="F151" s="11"/>
      <c r="G151" s="45">
        <v>0</v>
      </c>
      <c r="H151" s="6"/>
      <c r="I151" s="62" t="e">
        <f t="shared" ref="I151:I152" si="37">+G151/$H$298</f>
        <v>#DIV/0!</v>
      </c>
      <c r="K151" s="49"/>
    </row>
    <row r="152" spans="1:23" s="2" customFormat="1" ht="15.75">
      <c r="A152" s="43" t="s">
        <v>214</v>
      </c>
      <c r="B152" s="83" t="s">
        <v>215</v>
      </c>
      <c r="C152" s="30"/>
      <c r="D152" s="11">
        <v>0</v>
      </c>
      <c r="E152" s="27" t="s">
        <v>8</v>
      </c>
      <c r="F152" s="11"/>
      <c r="G152" s="45">
        <v>0</v>
      </c>
      <c r="H152" s="6"/>
      <c r="I152" s="62" t="e">
        <f t="shared" si="37"/>
        <v>#DIV/0!</v>
      </c>
      <c r="K152" s="49"/>
    </row>
    <row r="153" spans="1:23" ht="15.75" thickBot="1">
      <c r="A153" s="20"/>
      <c r="B153" s="108"/>
      <c r="C153" s="108"/>
      <c r="D153" s="39"/>
      <c r="E153" s="39"/>
      <c r="F153" s="39"/>
      <c r="G153" s="39"/>
      <c r="H153" s="40"/>
      <c r="I153" s="40"/>
      <c r="J153" s="52"/>
      <c r="K153" s="50"/>
    </row>
    <row r="154" spans="1:23" s="2" customFormat="1" ht="21" thickBot="1">
      <c r="A154" s="22">
        <v>14</v>
      </c>
      <c r="B154" s="23" t="s">
        <v>217</v>
      </c>
      <c r="C154" s="73"/>
      <c r="D154" s="24"/>
      <c r="E154" s="25"/>
      <c r="F154" s="25"/>
      <c r="G154" s="25"/>
      <c r="H154" s="26">
        <f>SUM(G156:G158)</f>
        <v>0</v>
      </c>
      <c r="I154" s="47"/>
      <c r="J154" s="42" t="e">
        <f>SUM(I156:I158)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218</v>
      </c>
      <c r="B156" s="83" t="s">
        <v>219</v>
      </c>
      <c r="C156" s="30"/>
      <c r="D156" s="11">
        <v>0</v>
      </c>
      <c r="E156" s="27" t="s">
        <v>9</v>
      </c>
      <c r="F156" s="11"/>
      <c r="G156" s="45">
        <v>0</v>
      </c>
      <c r="H156" s="6"/>
      <c r="I156" s="62" t="e">
        <f t="shared" ref="I156:I157" si="38">+G156/$H$298</f>
        <v>#DIV/0!</v>
      </c>
      <c r="K156" s="49"/>
    </row>
    <row r="157" spans="1:23" s="2" customFormat="1" ht="15.75">
      <c r="A157" s="43" t="s">
        <v>220</v>
      </c>
      <c r="B157" s="83" t="s">
        <v>221</v>
      </c>
      <c r="C157" s="30"/>
      <c r="D157" s="11">
        <v>0</v>
      </c>
      <c r="E157" s="27" t="s">
        <v>8</v>
      </c>
      <c r="F157" s="11"/>
      <c r="G157" s="45">
        <v>0</v>
      </c>
      <c r="H157" s="6"/>
      <c r="I157" s="62" t="e">
        <f t="shared" si="38"/>
        <v>#DIV/0!</v>
      </c>
      <c r="K157" s="49"/>
    </row>
    <row r="158" spans="1:23" s="2" customFormat="1" ht="16.5" thickBot="1">
      <c r="A158" s="43"/>
      <c r="B158" s="83"/>
      <c r="C158" s="30"/>
      <c r="D158" s="11"/>
      <c r="E158" s="27"/>
      <c r="F158" s="11"/>
      <c r="G158" s="39"/>
      <c r="H158" s="40"/>
      <c r="I158" s="66"/>
      <c r="K158" s="49"/>
    </row>
    <row r="159" spans="1:23" ht="18.75" customHeight="1" thickBot="1">
      <c r="A159" s="109" t="s">
        <v>222</v>
      </c>
      <c r="B159" s="110"/>
      <c r="C159" s="110"/>
      <c r="D159" s="110"/>
      <c r="E159" s="110"/>
      <c r="F159" s="110"/>
      <c r="G159" s="110"/>
      <c r="H159" s="110"/>
      <c r="I159" s="110"/>
      <c r="J159" s="111"/>
      <c r="L159" s="88"/>
      <c r="M159" s="88"/>
      <c r="N159" s="50"/>
      <c r="O159" s="50"/>
    </row>
    <row r="160" spans="1:23" s="2" customFormat="1" ht="16.5" thickBot="1">
      <c r="A160" s="43"/>
      <c r="B160" s="86"/>
      <c r="C160" s="30"/>
      <c r="D160" s="11"/>
      <c r="E160" s="27"/>
      <c r="F160" s="11"/>
      <c r="G160" s="39"/>
      <c r="H160" s="40"/>
      <c r="I160" s="66"/>
      <c r="K160" s="49"/>
    </row>
    <row r="161" spans="1:23" s="2" customFormat="1" ht="21" thickBot="1">
      <c r="A161" s="22">
        <v>15</v>
      </c>
      <c r="B161" s="23" t="s">
        <v>22</v>
      </c>
      <c r="C161" s="73"/>
      <c r="D161" s="24"/>
      <c r="E161" s="25"/>
      <c r="F161" s="25"/>
      <c r="G161" s="25"/>
      <c r="H161" s="26">
        <f>SUM(G163:G169)</f>
        <v>0</v>
      </c>
      <c r="I161" s="47"/>
      <c r="J161" s="42" t="e">
        <f>SUM(I163:I169)</f>
        <v>#DIV/0!</v>
      </c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>
      <c r="A162" s="37"/>
      <c r="B162" s="38"/>
      <c r="C162" s="29"/>
      <c r="D162" s="5"/>
      <c r="E162" s="5"/>
      <c r="F162" s="5"/>
      <c r="G162" s="5"/>
      <c r="H162" s="6"/>
      <c r="I162" s="6"/>
      <c r="J162" s="51"/>
      <c r="K162" s="50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 ht="15.75">
      <c r="A163" s="43" t="s">
        <v>223</v>
      </c>
      <c r="B163" s="83" t="s">
        <v>224</v>
      </c>
      <c r="C163" s="90"/>
      <c r="D163" s="11">
        <v>0</v>
      </c>
      <c r="E163" s="27" t="s">
        <v>8</v>
      </c>
      <c r="F163" s="11"/>
      <c r="G163" s="45">
        <v>0</v>
      </c>
      <c r="H163" s="6"/>
      <c r="I163" s="62" t="e">
        <f t="shared" ref="I163:I168" si="39">+G163/$H$298</f>
        <v>#DIV/0!</v>
      </c>
      <c r="K163" s="49"/>
    </row>
    <row r="164" spans="1:23" s="2" customFormat="1" ht="15.75">
      <c r="A164" s="43" t="s">
        <v>225</v>
      </c>
      <c r="B164" s="83" t="s">
        <v>66</v>
      </c>
      <c r="C164" s="90"/>
      <c r="D164" s="11">
        <v>0</v>
      </c>
      <c r="E164" s="27" t="s">
        <v>8</v>
      </c>
      <c r="F164" s="11"/>
      <c r="G164" s="45">
        <v>0</v>
      </c>
      <c r="H164" s="6"/>
      <c r="I164" s="62" t="e">
        <f t="shared" si="39"/>
        <v>#DIV/0!</v>
      </c>
      <c r="K164" s="49"/>
    </row>
    <row r="165" spans="1:23" s="2" customFormat="1" ht="15.75">
      <c r="A165" s="43" t="s">
        <v>226</v>
      </c>
      <c r="B165" s="83" t="s">
        <v>227</v>
      </c>
      <c r="C165" s="90"/>
      <c r="D165" s="11">
        <v>0</v>
      </c>
      <c r="E165" s="27" t="s">
        <v>8</v>
      </c>
      <c r="F165" s="11"/>
      <c r="G165" s="45">
        <v>0</v>
      </c>
      <c r="H165" s="6"/>
      <c r="I165" s="62" t="e">
        <f t="shared" si="39"/>
        <v>#DIV/0!</v>
      </c>
      <c r="K165" s="49"/>
    </row>
    <row r="166" spans="1:23" ht="15.75">
      <c r="A166" s="43" t="s">
        <v>228</v>
      </c>
      <c r="B166" s="83" t="s">
        <v>229</v>
      </c>
      <c r="C166" s="92"/>
      <c r="D166" s="76">
        <v>0</v>
      </c>
      <c r="E166" s="27" t="s">
        <v>24</v>
      </c>
      <c r="F166" s="39"/>
      <c r="G166" s="45">
        <v>0</v>
      </c>
      <c r="H166" s="6"/>
      <c r="I166" s="62" t="e">
        <f t="shared" si="39"/>
        <v>#DIV/0!</v>
      </c>
      <c r="J166" s="52"/>
      <c r="K166" s="50"/>
    </row>
    <row r="167" spans="1:23" s="2" customFormat="1" ht="15.75">
      <c r="A167" s="43" t="s">
        <v>230</v>
      </c>
      <c r="B167" s="83" t="s">
        <v>231</v>
      </c>
      <c r="C167" s="90"/>
      <c r="D167" s="11">
        <v>0</v>
      </c>
      <c r="E167" s="27" t="s">
        <v>9</v>
      </c>
      <c r="F167" s="11"/>
      <c r="G167" s="45">
        <v>0</v>
      </c>
      <c r="H167" s="6"/>
      <c r="I167" s="62" t="e">
        <f t="shared" si="39"/>
        <v>#DIV/0!</v>
      </c>
      <c r="K167" s="49"/>
    </row>
    <row r="168" spans="1:23" s="2" customFormat="1" ht="15.75">
      <c r="A168" s="43" t="s">
        <v>232</v>
      </c>
      <c r="B168" s="83" t="s">
        <v>233</v>
      </c>
      <c r="C168" s="90"/>
      <c r="D168" s="11">
        <v>0</v>
      </c>
      <c r="E168" s="27" t="s">
        <v>24</v>
      </c>
      <c r="F168" s="11"/>
      <c r="G168" s="45">
        <v>0</v>
      </c>
      <c r="H168" s="6"/>
      <c r="I168" s="62" t="e">
        <f t="shared" si="39"/>
        <v>#DIV/0!</v>
      </c>
      <c r="K168" s="49"/>
    </row>
    <row r="169" spans="1:23" s="2" customFormat="1" ht="16.5" thickBot="1">
      <c r="A169" s="43"/>
      <c r="B169" s="89"/>
      <c r="C169" s="90"/>
      <c r="D169" s="11"/>
      <c r="E169" s="27"/>
      <c r="F169" s="11"/>
      <c r="G169" s="39"/>
      <c r="H169" s="40"/>
      <c r="I169" s="66"/>
      <c r="K169" s="49"/>
    </row>
    <row r="170" spans="1:23" s="2" customFormat="1" ht="21" thickBot="1">
      <c r="A170" s="22">
        <v>16</v>
      </c>
      <c r="B170" s="23" t="s">
        <v>234</v>
      </c>
      <c r="C170" s="73"/>
      <c r="D170" s="24"/>
      <c r="E170" s="25"/>
      <c r="F170" s="25"/>
      <c r="G170" s="25"/>
      <c r="H170" s="26">
        <f>SUM(G172:G178)</f>
        <v>0</v>
      </c>
      <c r="I170" s="47"/>
      <c r="J170" s="42" t="e">
        <f>SUM(I172:I178)</f>
        <v>#DIV/0!</v>
      </c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>
      <c r="A171" s="37"/>
      <c r="B171" s="38"/>
      <c r="C171" s="29"/>
      <c r="D171" s="5"/>
      <c r="E171" s="5"/>
      <c r="F171" s="5"/>
      <c r="G171" s="5"/>
      <c r="H171" s="6"/>
      <c r="I171" s="6"/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15.75">
      <c r="A172" s="43" t="s">
        <v>235</v>
      </c>
      <c r="B172" s="83" t="s">
        <v>116</v>
      </c>
      <c r="C172" s="90"/>
      <c r="D172" s="11">
        <v>0</v>
      </c>
      <c r="E172" s="27" t="s">
        <v>23</v>
      </c>
      <c r="F172" s="11"/>
      <c r="G172" s="45">
        <v>0</v>
      </c>
      <c r="H172" s="6"/>
      <c r="I172" s="62" t="e">
        <f t="shared" ref="I172:I177" si="40">+G172/$H$298</f>
        <v>#DIV/0!</v>
      </c>
      <c r="K172" s="49"/>
    </row>
    <row r="173" spans="1:23" s="2" customFormat="1" ht="15.75">
      <c r="A173" s="43" t="s">
        <v>236</v>
      </c>
      <c r="B173" s="83" t="s">
        <v>120</v>
      </c>
      <c r="C173" s="90"/>
      <c r="D173" s="11">
        <v>0</v>
      </c>
      <c r="E173" s="27" t="s">
        <v>24</v>
      </c>
      <c r="F173" s="11"/>
      <c r="G173" s="45">
        <v>0</v>
      </c>
      <c r="H173" s="6"/>
      <c r="I173" s="62" t="e">
        <f t="shared" si="40"/>
        <v>#DIV/0!</v>
      </c>
      <c r="K173" s="49"/>
    </row>
    <row r="174" spans="1:23" s="2" customFormat="1" ht="15.75">
      <c r="A174" s="43" t="s">
        <v>237</v>
      </c>
      <c r="B174" s="83" t="s">
        <v>238</v>
      </c>
      <c r="C174" s="90"/>
      <c r="D174" s="11">
        <v>0</v>
      </c>
      <c r="E174" s="27" t="s">
        <v>8</v>
      </c>
      <c r="F174" s="11"/>
      <c r="G174" s="45">
        <v>0</v>
      </c>
      <c r="H174" s="6"/>
      <c r="I174" s="62" t="e">
        <f t="shared" si="40"/>
        <v>#DIV/0!</v>
      </c>
      <c r="K174" s="49"/>
    </row>
    <row r="175" spans="1:23" ht="15.75">
      <c r="A175" s="43" t="s">
        <v>239</v>
      </c>
      <c r="B175" s="83" t="s">
        <v>240</v>
      </c>
      <c r="C175" s="92"/>
      <c r="D175" s="76">
        <v>0</v>
      </c>
      <c r="E175" s="27" t="s">
        <v>8</v>
      </c>
      <c r="F175" s="39"/>
      <c r="G175" s="45">
        <v>0</v>
      </c>
      <c r="H175" s="6"/>
      <c r="I175" s="62" t="e">
        <f t="shared" si="40"/>
        <v>#DIV/0!</v>
      </c>
      <c r="J175" s="52"/>
      <c r="K175" s="50"/>
    </row>
    <row r="176" spans="1:23" s="2" customFormat="1" ht="15.75">
      <c r="A176" s="43" t="s">
        <v>241</v>
      </c>
      <c r="B176" s="83" t="s">
        <v>242</v>
      </c>
      <c r="C176" s="90"/>
      <c r="D176" s="11">
        <v>0</v>
      </c>
      <c r="E176" s="27" t="s">
        <v>8</v>
      </c>
      <c r="F176" s="11"/>
      <c r="G176" s="45">
        <v>0</v>
      </c>
      <c r="H176" s="6"/>
      <c r="I176" s="62" t="e">
        <f t="shared" si="40"/>
        <v>#DIV/0!</v>
      </c>
      <c r="K176" s="49"/>
    </row>
    <row r="177" spans="1:23" s="2" customFormat="1" ht="15.75">
      <c r="A177" s="43" t="s">
        <v>243</v>
      </c>
      <c r="B177" s="83" t="s">
        <v>244</v>
      </c>
      <c r="C177" s="90"/>
      <c r="D177" s="11">
        <v>0</v>
      </c>
      <c r="E177" s="27" t="s">
        <v>23</v>
      </c>
      <c r="F177" s="11"/>
      <c r="G177" s="45">
        <v>0</v>
      </c>
      <c r="H177" s="6"/>
      <c r="I177" s="62" t="e">
        <f t="shared" si="40"/>
        <v>#DIV/0!</v>
      </c>
      <c r="K177" s="49"/>
    </row>
    <row r="178" spans="1:23" s="2" customFormat="1" ht="16.5" thickBot="1">
      <c r="A178" s="43"/>
      <c r="B178" s="89"/>
      <c r="C178" s="90"/>
      <c r="D178" s="11"/>
      <c r="E178" s="27"/>
      <c r="F178" s="11"/>
      <c r="G178" s="39"/>
      <c r="H178" s="40"/>
      <c r="I178" s="66"/>
      <c r="K178" s="49"/>
    </row>
    <row r="179" spans="1:23" s="2" customFormat="1" ht="21" thickBot="1">
      <c r="A179" s="22">
        <v>17</v>
      </c>
      <c r="B179" s="23" t="s">
        <v>128</v>
      </c>
      <c r="C179" s="73"/>
      <c r="D179" s="24"/>
      <c r="E179" s="25"/>
      <c r="F179" s="25"/>
      <c r="G179" s="25"/>
      <c r="H179" s="26">
        <f>SUM(G181:G186)</f>
        <v>0</v>
      </c>
      <c r="I179" s="47"/>
      <c r="J179" s="42" t="e">
        <f>SUM(I181:I186)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 ht="15.75">
      <c r="A181" s="43" t="s">
        <v>245</v>
      </c>
      <c r="B181" s="83" t="s">
        <v>246</v>
      </c>
      <c r="C181" s="90"/>
      <c r="D181" s="11">
        <v>0</v>
      </c>
      <c r="E181" s="27" t="s">
        <v>23</v>
      </c>
      <c r="F181" s="11"/>
      <c r="G181" s="45">
        <v>0</v>
      </c>
      <c r="H181" s="6"/>
      <c r="I181" s="62" t="e">
        <f>+G181/$H$298</f>
        <v>#DIV/0!</v>
      </c>
      <c r="K181" s="49"/>
    </row>
    <row r="182" spans="1:23" s="2" customFormat="1" ht="15.75">
      <c r="A182" s="43" t="s">
        <v>247</v>
      </c>
      <c r="B182" s="83" t="s">
        <v>248</v>
      </c>
      <c r="C182" s="90"/>
      <c r="D182" s="11">
        <v>0</v>
      </c>
      <c r="E182" s="27" t="s">
        <v>24</v>
      </c>
      <c r="F182" s="11"/>
      <c r="G182" s="45">
        <v>0</v>
      </c>
      <c r="H182" s="6"/>
      <c r="I182" s="62" t="e">
        <f>+G182/$H$298</f>
        <v>#DIV/0!</v>
      </c>
      <c r="K182" s="49"/>
    </row>
    <row r="183" spans="1:23" s="2" customFormat="1" ht="15.75">
      <c r="A183" s="43" t="s">
        <v>249</v>
      </c>
      <c r="B183" s="83" t="s">
        <v>250</v>
      </c>
      <c r="C183" s="90"/>
      <c r="D183" s="11">
        <v>0</v>
      </c>
      <c r="E183" s="27" t="s">
        <v>8</v>
      </c>
      <c r="F183" s="11"/>
      <c r="G183" s="45">
        <v>0</v>
      </c>
      <c r="H183" s="6"/>
      <c r="I183" s="62" t="e">
        <f>+G183/$H$298</f>
        <v>#DIV/0!</v>
      </c>
      <c r="K183" s="49"/>
    </row>
    <row r="184" spans="1:23" ht="15.75">
      <c r="A184" s="43" t="s">
        <v>251</v>
      </c>
      <c r="B184" s="83" t="s">
        <v>252</v>
      </c>
      <c r="C184" s="92"/>
      <c r="D184" s="76">
        <v>0</v>
      </c>
      <c r="E184" s="27" t="s">
        <v>8</v>
      </c>
      <c r="F184" s="39"/>
      <c r="G184" s="45">
        <v>0</v>
      </c>
      <c r="H184" s="6"/>
      <c r="I184" s="62" t="e">
        <f>+G184/$H$298</f>
        <v>#DIV/0!</v>
      </c>
      <c r="J184" s="52"/>
      <c r="K184" s="50"/>
    </row>
    <row r="185" spans="1:23" s="2" customFormat="1" ht="15.75">
      <c r="A185" s="43" t="s">
        <v>253</v>
      </c>
      <c r="B185" s="83" t="s">
        <v>254</v>
      </c>
      <c r="C185" s="90"/>
      <c r="D185" s="11">
        <v>0</v>
      </c>
      <c r="E185" s="27" t="s">
        <v>8</v>
      </c>
      <c r="F185" s="11"/>
      <c r="G185" s="45">
        <v>0</v>
      </c>
      <c r="H185" s="6"/>
      <c r="I185" s="62" t="e">
        <f>+G185/$H$298</f>
        <v>#DIV/0!</v>
      </c>
      <c r="K185" s="49"/>
    </row>
    <row r="186" spans="1:23" s="2" customFormat="1" ht="16.5" thickBot="1">
      <c r="A186" s="43"/>
      <c r="B186" s="89"/>
      <c r="C186" s="90"/>
      <c r="D186" s="11"/>
      <c r="E186" s="27"/>
      <c r="F186" s="11"/>
      <c r="G186" s="39"/>
      <c r="H186" s="40"/>
      <c r="I186" s="66"/>
      <c r="K186" s="49"/>
    </row>
    <row r="187" spans="1:23" s="2" customFormat="1" ht="21" thickBot="1">
      <c r="A187" s="22">
        <v>18</v>
      </c>
      <c r="B187" s="23" t="s">
        <v>255</v>
      </c>
      <c r="C187" s="73"/>
      <c r="D187" s="24"/>
      <c r="E187" s="25"/>
      <c r="F187" s="25"/>
      <c r="G187" s="25"/>
      <c r="H187" s="26">
        <f>SUM(G189:G191)</f>
        <v>0</v>
      </c>
      <c r="I187" s="47"/>
      <c r="J187" s="42" t="e">
        <f>SUM(I189:I191)</f>
        <v>#DIV/0!</v>
      </c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2" customFormat="1">
      <c r="A188" s="37"/>
      <c r="B188" s="38"/>
      <c r="C188" s="29"/>
      <c r="D188" s="5"/>
      <c r="E188" s="5"/>
      <c r="F188" s="5"/>
      <c r="G188" s="5"/>
      <c r="H188" s="6"/>
      <c r="I188" s="6"/>
      <c r="J188" s="51"/>
      <c r="K188" s="50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2" customFormat="1" ht="15.75">
      <c r="A189" s="43" t="s">
        <v>256</v>
      </c>
      <c r="B189" s="83" t="s">
        <v>257</v>
      </c>
      <c r="C189" s="90"/>
      <c r="D189" s="11">
        <v>0</v>
      </c>
      <c r="E189" s="27" t="s">
        <v>8</v>
      </c>
      <c r="F189" s="11"/>
      <c r="G189" s="45">
        <v>0</v>
      </c>
      <c r="H189" s="6"/>
      <c r="I189" s="62" t="e">
        <f>+G189/$H$298</f>
        <v>#DIV/0!</v>
      </c>
      <c r="K189" s="49"/>
    </row>
    <row r="190" spans="1:23" s="2" customFormat="1" ht="27" customHeight="1">
      <c r="A190" s="93" t="s">
        <v>258</v>
      </c>
      <c r="B190" s="94" t="s">
        <v>259</v>
      </c>
      <c r="C190" s="90"/>
      <c r="D190" s="11">
        <v>0</v>
      </c>
      <c r="E190" s="27" t="s">
        <v>9</v>
      </c>
      <c r="F190" s="11"/>
      <c r="G190" s="45">
        <v>0</v>
      </c>
      <c r="H190" s="6"/>
      <c r="I190" s="62" t="e">
        <f>+G190/$H$298</f>
        <v>#DIV/0!</v>
      </c>
      <c r="K190" s="49"/>
    </row>
    <row r="191" spans="1:23" s="2" customFormat="1" ht="16.5" thickBot="1">
      <c r="A191" s="43"/>
      <c r="B191" s="89"/>
      <c r="C191" s="90"/>
      <c r="D191" s="11"/>
      <c r="E191" s="27"/>
      <c r="F191" s="11"/>
      <c r="G191" s="39"/>
      <c r="H191" s="40"/>
      <c r="I191" s="66"/>
      <c r="K191" s="49"/>
    </row>
    <row r="192" spans="1:23" s="2" customFormat="1" ht="21" thickBot="1">
      <c r="A192" s="22">
        <v>19</v>
      </c>
      <c r="B192" s="23" t="s">
        <v>255</v>
      </c>
      <c r="C192" s="73"/>
      <c r="D192" s="24"/>
      <c r="E192" s="25"/>
      <c r="F192" s="25"/>
      <c r="G192" s="25"/>
      <c r="H192" s="26">
        <f>SUM(G194:G206)</f>
        <v>0</v>
      </c>
      <c r="I192" s="47"/>
      <c r="J192" s="42" t="e">
        <f>SUM(I194:I206)</f>
        <v>#DIV/0!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" customFormat="1">
      <c r="A193" s="37"/>
      <c r="B193" s="38"/>
      <c r="C193" s="29"/>
      <c r="D193" s="5"/>
      <c r="E193" s="5"/>
      <c r="F193" s="5"/>
      <c r="G193" s="5"/>
      <c r="H193" s="6"/>
      <c r="I193" s="6"/>
      <c r="J193" s="51"/>
      <c r="K193" s="50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 ht="15.75">
      <c r="A194" s="43" t="s">
        <v>260</v>
      </c>
      <c r="B194" s="83" t="s">
        <v>261</v>
      </c>
      <c r="C194" s="90"/>
      <c r="D194" s="11">
        <v>0</v>
      </c>
      <c r="E194" s="27" t="s">
        <v>9</v>
      </c>
      <c r="F194" s="11"/>
      <c r="G194" s="45">
        <v>0</v>
      </c>
      <c r="H194" s="6"/>
      <c r="I194" s="62" t="e">
        <f t="shared" ref="I194:I205" si="41">+G194/$H$298</f>
        <v>#DIV/0!</v>
      </c>
      <c r="K194" s="49"/>
    </row>
    <row r="195" spans="1:23" s="2" customFormat="1" ht="19.5" customHeight="1">
      <c r="A195" s="43" t="s">
        <v>262</v>
      </c>
      <c r="B195" s="83" t="s">
        <v>263</v>
      </c>
      <c r="C195" s="90"/>
      <c r="D195" s="11">
        <v>0</v>
      </c>
      <c r="E195" s="27" t="s">
        <v>9</v>
      </c>
      <c r="F195" s="11"/>
      <c r="G195" s="45">
        <v>0</v>
      </c>
      <c r="H195" s="6"/>
      <c r="I195" s="62" t="e">
        <f t="shared" si="41"/>
        <v>#DIV/0!</v>
      </c>
      <c r="K195" s="49"/>
    </row>
    <row r="196" spans="1:23" s="2" customFormat="1" ht="15.75">
      <c r="A196" s="43" t="s">
        <v>264</v>
      </c>
      <c r="B196" s="83" t="s">
        <v>265</v>
      </c>
      <c r="C196" s="90"/>
      <c r="D196" s="11">
        <v>0</v>
      </c>
      <c r="E196" s="27" t="s">
        <v>9</v>
      </c>
      <c r="F196" s="11"/>
      <c r="G196" s="45">
        <v>0</v>
      </c>
      <c r="H196" s="6"/>
      <c r="I196" s="62" t="e">
        <f t="shared" si="41"/>
        <v>#DIV/0!</v>
      </c>
      <c r="K196" s="49"/>
    </row>
    <row r="197" spans="1:23" s="2" customFormat="1" ht="15.75">
      <c r="A197" s="43" t="s">
        <v>266</v>
      </c>
      <c r="B197" s="83" t="s">
        <v>267</v>
      </c>
      <c r="C197" s="90"/>
      <c r="D197" s="11">
        <v>0</v>
      </c>
      <c r="E197" s="27" t="s">
        <v>9</v>
      </c>
      <c r="F197" s="11"/>
      <c r="G197" s="45">
        <v>0</v>
      </c>
      <c r="H197" s="6"/>
      <c r="I197" s="62" t="e">
        <f t="shared" si="41"/>
        <v>#DIV/0!</v>
      </c>
      <c r="K197" s="49"/>
    </row>
    <row r="198" spans="1:23" s="2" customFormat="1" ht="15.75">
      <c r="A198" s="43" t="s">
        <v>268</v>
      </c>
      <c r="B198" s="83" t="s">
        <v>269</v>
      </c>
      <c r="C198" s="90"/>
      <c r="D198" s="11">
        <v>0</v>
      </c>
      <c r="E198" s="27" t="s">
        <v>9</v>
      </c>
      <c r="F198" s="11"/>
      <c r="G198" s="45">
        <v>0</v>
      </c>
      <c r="H198" s="6"/>
      <c r="I198" s="62" t="e">
        <f t="shared" si="41"/>
        <v>#DIV/0!</v>
      </c>
      <c r="K198" s="49"/>
    </row>
    <row r="199" spans="1:23" s="2" customFormat="1" ht="15.75">
      <c r="A199" s="43" t="s">
        <v>270</v>
      </c>
      <c r="B199" s="83" t="s">
        <v>271</v>
      </c>
      <c r="C199" s="90"/>
      <c r="D199" s="11">
        <v>0</v>
      </c>
      <c r="E199" s="27" t="s">
        <v>9</v>
      </c>
      <c r="F199" s="11"/>
      <c r="G199" s="45">
        <v>0</v>
      </c>
      <c r="H199" s="6"/>
      <c r="I199" s="62" t="e">
        <f t="shared" si="41"/>
        <v>#DIV/0!</v>
      </c>
      <c r="K199" s="49"/>
    </row>
    <row r="200" spans="1:23" s="2" customFormat="1" ht="15.75">
      <c r="A200" s="43" t="s">
        <v>272</v>
      </c>
      <c r="B200" s="83" t="s">
        <v>273</v>
      </c>
      <c r="C200" s="90"/>
      <c r="D200" s="11">
        <v>0</v>
      </c>
      <c r="E200" s="27" t="s">
        <v>9</v>
      </c>
      <c r="F200" s="11"/>
      <c r="G200" s="45">
        <v>0</v>
      </c>
      <c r="H200" s="6"/>
      <c r="I200" s="62" t="e">
        <f t="shared" si="41"/>
        <v>#DIV/0!</v>
      </c>
      <c r="K200" s="49"/>
    </row>
    <row r="201" spans="1:23" s="2" customFormat="1" ht="15.75">
      <c r="A201" s="43" t="s">
        <v>274</v>
      </c>
      <c r="B201" s="83" t="s">
        <v>275</v>
      </c>
      <c r="C201" s="90"/>
      <c r="D201" s="11">
        <v>0</v>
      </c>
      <c r="E201" s="27" t="s">
        <v>9</v>
      </c>
      <c r="F201" s="11"/>
      <c r="G201" s="45">
        <v>0</v>
      </c>
      <c r="H201" s="6"/>
      <c r="I201" s="62" t="e">
        <f t="shared" si="41"/>
        <v>#DIV/0!</v>
      </c>
      <c r="K201" s="49"/>
    </row>
    <row r="202" spans="1:23" s="2" customFormat="1" ht="15.75">
      <c r="A202" s="43" t="s">
        <v>276</v>
      </c>
      <c r="B202" s="83" t="s">
        <v>277</v>
      </c>
      <c r="C202" s="90"/>
      <c r="D202" s="11">
        <v>0</v>
      </c>
      <c r="E202" s="27" t="s">
        <v>9</v>
      </c>
      <c r="F202" s="11"/>
      <c r="G202" s="45">
        <v>0</v>
      </c>
      <c r="H202" s="6"/>
      <c r="I202" s="62" t="e">
        <f t="shared" si="41"/>
        <v>#DIV/0!</v>
      </c>
      <c r="K202" s="49"/>
    </row>
    <row r="203" spans="1:23" s="2" customFormat="1" ht="15.75">
      <c r="A203" s="43" t="s">
        <v>278</v>
      </c>
      <c r="B203" s="83" t="s">
        <v>279</v>
      </c>
      <c r="C203" s="90"/>
      <c r="D203" s="11">
        <v>0</v>
      </c>
      <c r="E203" s="27" t="s">
        <v>9</v>
      </c>
      <c r="F203" s="11"/>
      <c r="G203" s="45">
        <v>0</v>
      </c>
      <c r="H203" s="6"/>
      <c r="I203" s="62" t="e">
        <f t="shared" si="41"/>
        <v>#DIV/0!</v>
      </c>
      <c r="K203" s="49"/>
    </row>
    <row r="204" spans="1:23" s="2" customFormat="1" ht="15.75">
      <c r="A204" s="43" t="s">
        <v>280</v>
      </c>
      <c r="B204" s="83" t="s">
        <v>281</v>
      </c>
      <c r="C204" s="90"/>
      <c r="D204" s="11">
        <v>0</v>
      </c>
      <c r="E204" s="27" t="s">
        <v>9</v>
      </c>
      <c r="F204" s="11"/>
      <c r="G204" s="45">
        <v>0</v>
      </c>
      <c r="H204" s="6"/>
      <c r="I204" s="62" t="e">
        <f t="shared" si="41"/>
        <v>#DIV/0!</v>
      </c>
      <c r="K204" s="49"/>
    </row>
    <row r="205" spans="1:23" s="2" customFormat="1" ht="15.75">
      <c r="A205" s="43" t="s">
        <v>282</v>
      </c>
      <c r="B205" s="83" t="s">
        <v>283</v>
      </c>
      <c r="C205" s="90"/>
      <c r="D205" s="11">
        <v>0</v>
      </c>
      <c r="E205" s="27" t="s">
        <v>9</v>
      </c>
      <c r="F205" s="11"/>
      <c r="G205" s="45">
        <v>0</v>
      </c>
      <c r="H205" s="6"/>
      <c r="I205" s="62" t="e">
        <f t="shared" si="41"/>
        <v>#DIV/0!</v>
      </c>
      <c r="K205" s="49"/>
    </row>
    <row r="206" spans="1:23" s="2" customFormat="1" ht="16.5" thickBot="1">
      <c r="A206" s="43"/>
      <c r="B206" s="89"/>
      <c r="C206" s="90"/>
      <c r="D206" s="11"/>
      <c r="E206" s="27"/>
      <c r="F206" s="11"/>
      <c r="G206" s="39"/>
      <c r="H206" s="40"/>
      <c r="I206" s="66"/>
      <c r="K206" s="49"/>
    </row>
    <row r="207" spans="1:23" s="2" customFormat="1" ht="21" thickBot="1">
      <c r="A207" s="22">
        <v>20</v>
      </c>
      <c r="B207" s="23" t="s">
        <v>288</v>
      </c>
      <c r="C207" s="73"/>
      <c r="D207" s="24"/>
      <c r="E207" s="25"/>
      <c r="F207" s="25"/>
      <c r="G207" s="25"/>
      <c r="H207" s="26">
        <f>SUM(G209:G211)</f>
        <v>0</v>
      </c>
      <c r="I207" s="47"/>
      <c r="J207" s="42" t="e">
        <f>SUM(I209:I211)</f>
        <v>#DIV/0!</v>
      </c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2" customFormat="1">
      <c r="A208" s="37"/>
      <c r="B208" s="38"/>
      <c r="C208" s="29"/>
      <c r="D208" s="5"/>
      <c r="E208" s="5"/>
      <c r="F208" s="5"/>
      <c r="G208" s="5"/>
      <c r="H208" s="6"/>
      <c r="I208" s="6"/>
      <c r="J208" s="51"/>
      <c r="K208" s="50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 ht="15.75">
      <c r="A209" s="43" t="s">
        <v>284</v>
      </c>
      <c r="B209" s="83" t="s">
        <v>285</v>
      </c>
      <c r="C209" s="90"/>
      <c r="D209" s="11">
        <v>0</v>
      </c>
      <c r="E209" s="27" t="s">
        <v>8</v>
      </c>
      <c r="F209" s="11"/>
      <c r="G209" s="45">
        <v>0</v>
      </c>
      <c r="H209" s="6"/>
      <c r="I209" s="62" t="e">
        <f>+G209/$H$298</f>
        <v>#DIV/0!</v>
      </c>
      <c r="K209" s="49"/>
    </row>
    <row r="210" spans="1:23" s="2" customFormat="1" ht="18.75" customHeight="1">
      <c r="A210" s="43" t="s">
        <v>286</v>
      </c>
      <c r="B210" s="83" t="s">
        <v>287</v>
      </c>
      <c r="C210" s="90"/>
      <c r="D210" s="11">
        <v>0</v>
      </c>
      <c r="E210" s="27" t="s">
        <v>8</v>
      </c>
      <c r="F210" s="11"/>
      <c r="G210" s="45">
        <v>0</v>
      </c>
      <c r="H210" s="6"/>
      <c r="I210" s="62" t="e">
        <f>+G210/$H$298</f>
        <v>#DIV/0!</v>
      </c>
      <c r="K210" s="49"/>
    </row>
    <row r="211" spans="1:23" s="2" customFormat="1" ht="16.5" thickBot="1">
      <c r="A211" s="43"/>
      <c r="B211" s="89"/>
      <c r="C211" s="90"/>
      <c r="D211" s="11"/>
      <c r="E211" s="27"/>
      <c r="F211" s="11"/>
      <c r="G211" s="39"/>
      <c r="H211" s="40"/>
      <c r="I211" s="66"/>
      <c r="K211" s="49"/>
    </row>
    <row r="212" spans="1:23" s="2" customFormat="1" ht="21" thickBot="1">
      <c r="A212" s="22">
        <v>21</v>
      </c>
      <c r="B212" s="23" t="s">
        <v>289</v>
      </c>
      <c r="C212" s="73"/>
      <c r="D212" s="24"/>
      <c r="E212" s="25"/>
      <c r="F212" s="25"/>
      <c r="G212" s="25"/>
      <c r="H212" s="26">
        <f>SUM(G214:G217)</f>
        <v>0</v>
      </c>
      <c r="I212" s="47"/>
      <c r="J212" s="42" t="e">
        <f>SUM(I214:I217)</f>
        <v>#DIV/0!</v>
      </c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2" customFormat="1">
      <c r="A213" s="37"/>
      <c r="B213" s="38"/>
      <c r="C213" s="29"/>
      <c r="D213" s="5"/>
      <c r="E213" s="5"/>
      <c r="F213" s="5"/>
      <c r="G213" s="5"/>
      <c r="H213" s="6"/>
      <c r="I213" s="6"/>
      <c r="J213" s="51"/>
      <c r="K213" s="50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2" customFormat="1" ht="15.75">
      <c r="A214" s="43" t="s">
        <v>290</v>
      </c>
      <c r="B214" s="83" t="s">
        <v>291</v>
      </c>
      <c r="C214" s="90"/>
      <c r="D214" s="11">
        <v>0</v>
      </c>
      <c r="E214" s="27" t="s">
        <v>9</v>
      </c>
      <c r="F214" s="11"/>
      <c r="G214" s="45">
        <v>0</v>
      </c>
      <c r="H214" s="6"/>
      <c r="I214" s="62" t="e">
        <f>+G214/$H$298</f>
        <v>#DIV/0!</v>
      </c>
      <c r="K214" s="49"/>
    </row>
    <row r="215" spans="1:23" s="2" customFormat="1" ht="18.75" customHeight="1">
      <c r="A215" s="43" t="s">
        <v>292</v>
      </c>
      <c r="B215" s="83" t="s">
        <v>293</v>
      </c>
      <c r="C215" s="90"/>
      <c r="D215" s="11">
        <v>0</v>
      </c>
      <c r="E215" s="27" t="s">
        <v>9</v>
      </c>
      <c r="F215" s="11"/>
      <c r="G215" s="45">
        <v>0</v>
      </c>
      <c r="H215" s="6"/>
      <c r="I215" s="62" t="e">
        <f>+G215/$H$298</f>
        <v>#DIV/0!</v>
      </c>
      <c r="K215" s="49"/>
    </row>
    <row r="216" spans="1:23" s="2" customFormat="1" ht="18.75" customHeight="1">
      <c r="A216" s="43" t="s">
        <v>294</v>
      </c>
      <c r="B216" s="83" t="s">
        <v>295</v>
      </c>
      <c r="C216" s="90"/>
      <c r="D216" s="11">
        <v>0</v>
      </c>
      <c r="E216" s="27" t="s">
        <v>9</v>
      </c>
      <c r="F216" s="11"/>
      <c r="G216" s="45">
        <v>0</v>
      </c>
      <c r="H216" s="6"/>
      <c r="I216" s="62" t="e">
        <f>+G216/$H$298</f>
        <v>#DIV/0!</v>
      </c>
      <c r="K216" s="49"/>
    </row>
    <row r="217" spans="1:23" s="2" customFormat="1" ht="16.5" thickBot="1">
      <c r="A217" s="43"/>
      <c r="B217" s="89"/>
      <c r="C217" s="90"/>
      <c r="D217" s="11"/>
      <c r="E217" s="27"/>
      <c r="F217" s="11"/>
      <c r="G217" s="39"/>
      <c r="H217" s="40"/>
      <c r="I217" s="66"/>
      <c r="K217" s="49"/>
    </row>
    <row r="218" spans="1:23" s="2" customFormat="1" ht="21" thickBot="1">
      <c r="A218" s="22">
        <v>22</v>
      </c>
      <c r="B218" s="23" t="s">
        <v>296</v>
      </c>
      <c r="C218" s="73"/>
      <c r="D218" s="24"/>
      <c r="E218" s="25"/>
      <c r="F218" s="25"/>
      <c r="G218" s="25"/>
      <c r="H218" s="26">
        <f>SUM(G220:G226)</f>
        <v>0</v>
      </c>
      <c r="I218" s="47"/>
      <c r="J218" s="42" t="e">
        <f>SUM(I220:I226)</f>
        <v>#DIV/0!</v>
      </c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2" customFormat="1">
      <c r="A219" s="37"/>
      <c r="B219" s="38"/>
      <c r="C219" s="29"/>
      <c r="D219" s="5"/>
      <c r="E219" s="5"/>
      <c r="F219" s="5"/>
      <c r="G219" s="5"/>
      <c r="H219" s="6"/>
      <c r="I219" s="6"/>
      <c r="J219" s="51"/>
      <c r="K219" s="50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s="2" customFormat="1" ht="15.75">
      <c r="A220" s="43" t="s">
        <v>297</v>
      </c>
      <c r="B220" s="83" t="s">
        <v>298</v>
      </c>
      <c r="C220" s="90"/>
      <c r="D220" s="11">
        <v>0</v>
      </c>
      <c r="E220" s="27" t="s">
        <v>8</v>
      </c>
      <c r="F220" s="11"/>
      <c r="G220" s="45">
        <v>0</v>
      </c>
      <c r="H220" s="6"/>
      <c r="I220" s="62" t="e">
        <f>+G220/$H$298</f>
        <v>#DIV/0!</v>
      </c>
      <c r="K220" s="49"/>
    </row>
    <row r="221" spans="1:23" s="2" customFormat="1" ht="18.75" customHeight="1">
      <c r="A221" s="43" t="s">
        <v>299</v>
      </c>
      <c r="B221" s="83" t="s">
        <v>300</v>
      </c>
      <c r="C221" s="90"/>
      <c r="D221" s="11">
        <v>0</v>
      </c>
      <c r="E221" s="27" t="s">
        <v>8</v>
      </c>
      <c r="F221" s="11"/>
      <c r="G221" s="45">
        <v>0</v>
      </c>
      <c r="H221" s="6"/>
      <c r="I221" s="62" t="e">
        <f>+G221/$H$298</f>
        <v>#DIV/0!</v>
      </c>
      <c r="K221" s="49"/>
    </row>
    <row r="222" spans="1:23" s="2" customFormat="1" ht="18.75" customHeight="1">
      <c r="A222" s="43" t="s">
        <v>301</v>
      </c>
      <c r="B222" s="83" t="s">
        <v>302</v>
      </c>
      <c r="C222" s="90"/>
      <c r="D222" s="11">
        <v>0</v>
      </c>
      <c r="E222" s="27" t="s">
        <v>8</v>
      </c>
      <c r="F222" s="11"/>
      <c r="G222" s="45">
        <v>0</v>
      </c>
      <c r="H222" s="6"/>
      <c r="I222" s="62" t="e">
        <f>+G222/$H$298</f>
        <v>#DIV/0!</v>
      </c>
      <c r="K222" s="49"/>
    </row>
    <row r="223" spans="1:23" s="2" customFormat="1" ht="18.75" customHeight="1">
      <c r="A223" s="43" t="s">
        <v>303</v>
      </c>
      <c r="B223" s="83" t="s">
        <v>304</v>
      </c>
      <c r="C223" s="90"/>
      <c r="D223" s="11">
        <v>0</v>
      </c>
      <c r="E223" s="27" t="s">
        <v>28</v>
      </c>
      <c r="F223" s="11"/>
      <c r="G223" s="45">
        <v>0</v>
      </c>
      <c r="H223" s="6"/>
      <c r="I223" s="62" t="e">
        <f t="shared" ref="I223:I225" si="42">+G223/$H$298</f>
        <v>#DIV/0!</v>
      </c>
      <c r="K223" s="49"/>
    </row>
    <row r="224" spans="1:23" s="2" customFormat="1" ht="18.75" customHeight="1">
      <c r="A224" s="43" t="s">
        <v>305</v>
      </c>
      <c r="B224" s="83" t="s">
        <v>306</v>
      </c>
      <c r="C224" s="90"/>
      <c r="D224" s="11">
        <v>0</v>
      </c>
      <c r="E224" s="27" t="s">
        <v>9</v>
      </c>
      <c r="F224" s="11"/>
      <c r="G224" s="45">
        <v>0</v>
      </c>
      <c r="H224" s="6"/>
      <c r="I224" s="62" t="e">
        <f t="shared" si="42"/>
        <v>#DIV/0!</v>
      </c>
      <c r="K224" s="49"/>
    </row>
    <row r="225" spans="1:23" s="2" customFormat="1" ht="18.75" customHeight="1">
      <c r="A225" s="43" t="s">
        <v>307</v>
      </c>
      <c r="B225" s="83" t="s">
        <v>308</v>
      </c>
      <c r="C225" s="90"/>
      <c r="D225" s="11">
        <v>0</v>
      </c>
      <c r="E225" s="27" t="s">
        <v>9</v>
      </c>
      <c r="F225" s="11"/>
      <c r="G225" s="45">
        <v>0</v>
      </c>
      <c r="H225" s="6"/>
      <c r="I225" s="62" t="e">
        <f t="shared" si="42"/>
        <v>#DIV/0!</v>
      </c>
      <c r="K225" s="49"/>
    </row>
    <row r="226" spans="1:23" s="2" customFormat="1" ht="16.5" thickBot="1">
      <c r="A226" s="43"/>
      <c r="B226" s="89"/>
      <c r="C226" s="90"/>
      <c r="D226" s="11"/>
      <c r="E226" s="27"/>
      <c r="F226" s="11"/>
      <c r="G226" s="39"/>
      <c r="H226" s="40"/>
      <c r="I226" s="66"/>
      <c r="K226" s="49"/>
    </row>
    <row r="227" spans="1:23" s="2" customFormat="1" ht="21" thickBot="1">
      <c r="A227" s="22">
        <v>23</v>
      </c>
      <c r="B227" s="23" t="s">
        <v>194</v>
      </c>
      <c r="C227" s="73"/>
      <c r="D227" s="24"/>
      <c r="E227" s="25"/>
      <c r="F227" s="25"/>
      <c r="G227" s="25"/>
      <c r="H227" s="26">
        <f>SUM(G229:G230)</f>
        <v>0</v>
      </c>
      <c r="I227" s="47"/>
      <c r="J227" s="42" t="e">
        <f>SUM(I229:I230)</f>
        <v>#DIV/0!</v>
      </c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" customFormat="1">
      <c r="A228" s="37"/>
      <c r="B228" s="38"/>
      <c r="C228" s="29"/>
      <c r="D228" s="5"/>
      <c r="E228" s="5"/>
      <c r="F228" s="5"/>
      <c r="G228" s="5"/>
      <c r="H228" s="6"/>
      <c r="I228" s="6"/>
      <c r="J228" s="51"/>
      <c r="K228" s="50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" customFormat="1" ht="15.75">
      <c r="A229" s="43" t="s">
        <v>309</v>
      </c>
      <c r="B229" s="83" t="s">
        <v>310</v>
      </c>
      <c r="C229" s="90"/>
      <c r="D229" s="11">
        <v>0</v>
      </c>
      <c r="E229" s="27" t="s">
        <v>9</v>
      </c>
      <c r="F229" s="11"/>
      <c r="G229" s="45">
        <v>0</v>
      </c>
      <c r="H229" s="6"/>
      <c r="I229" s="62" t="e">
        <f>+G229/$H$298</f>
        <v>#DIV/0!</v>
      </c>
      <c r="K229" s="49"/>
    </row>
    <row r="230" spans="1:23" s="2" customFormat="1" ht="16.5" thickBot="1">
      <c r="A230" s="43"/>
      <c r="B230" s="89"/>
      <c r="C230" s="90"/>
      <c r="D230" s="11"/>
      <c r="E230" s="27"/>
      <c r="F230" s="11"/>
      <c r="G230" s="39"/>
      <c r="H230" s="40"/>
      <c r="I230" s="66"/>
      <c r="K230" s="49"/>
    </row>
    <row r="231" spans="1:23" s="2" customFormat="1" ht="21" thickBot="1">
      <c r="A231" s="22">
        <v>24</v>
      </c>
      <c r="B231" s="23" t="s">
        <v>34</v>
      </c>
      <c r="C231" s="73"/>
      <c r="D231" s="24"/>
      <c r="E231" s="25"/>
      <c r="F231" s="25"/>
      <c r="G231" s="25"/>
      <c r="H231" s="26">
        <f>SUM(G233:G238)</f>
        <v>0</v>
      </c>
      <c r="I231" s="47"/>
      <c r="J231" s="42" t="e">
        <f>SUM(I233:I238)</f>
        <v>#DIV/0!</v>
      </c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2" customFormat="1">
      <c r="A232" s="37"/>
      <c r="B232" s="38"/>
      <c r="C232" s="29"/>
      <c r="D232" s="5"/>
      <c r="E232" s="5"/>
      <c r="F232" s="5"/>
      <c r="G232" s="5"/>
      <c r="H232" s="6"/>
      <c r="I232" s="6"/>
      <c r="J232" s="51"/>
      <c r="K232" s="50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2" customFormat="1" ht="15.75">
      <c r="A233" s="43" t="s">
        <v>311</v>
      </c>
      <c r="B233" s="83" t="s">
        <v>312</v>
      </c>
      <c r="C233" s="90"/>
      <c r="D233" s="11">
        <v>0</v>
      </c>
      <c r="E233" s="27" t="s">
        <v>8</v>
      </c>
      <c r="F233" s="11"/>
      <c r="G233" s="45">
        <v>0</v>
      </c>
      <c r="H233" s="6"/>
      <c r="I233" s="62" t="e">
        <f>+G233/$H$298</f>
        <v>#DIV/0!</v>
      </c>
      <c r="K233" s="49"/>
    </row>
    <row r="234" spans="1:23" s="2" customFormat="1" ht="18.75" customHeight="1">
      <c r="A234" s="43" t="s">
        <v>313</v>
      </c>
      <c r="B234" s="83" t="s">
        <v>314</v>
      </c>
      <c r="C234" s="90"/>
      <c r="D234" s="11">
        <v>0</v>
      </c>
      <c r="E234" s="27" t="s">
        <v>8</v>
      </c>
      <c r="F234" s="11"/>
      <c r="G234" s="45">
        <v>0</v>
      </c>
      <c r="H234" s="6"/>
      <c r="I234" s="62" t="e">
        <f>+G234/$H$298</f>
        <v>#DIV/0!</v>
      </c>
      <c r="K234" s="49"/>
    </row>
    <row r="235" spans="1:23" s="2" customFormat="1" ht="18.75" customHeight="1">
      <c r="A235" s="43" t="s">
        <v>315</v>
      </c>
      <c r="B235" s="83" t="s">
        <v>316</v>
      </c>
      <c r="C235" s="90"/>
      <c r="D235" s="11">
        <v>0</v>
      </c>
      <c r="E235" s="27" t="s">
        <v>8</v>
      </c>
      <c r="F235" s="11"/>
      <c r="G235" s="45">
        <v>0</v>
      </c>
      <c r="H235" s="6"/>
      <c r="I235" s="62" t="e">
        <f>+G235/$H$298</f>
        <v>#DIV/0!</v>
      </c>
      <c r="K235" s="49"/>
    </row>
    <row r="236" spans="1:23" s="2" customFormat="1" ht="18.75" customHeight="1">
      <c r="A236" s="43" t="s">
        <v>317</v>
      </c>
      <c r="B236" s="83" t="s">
        <v>318</v>
      </c>
      <c r="C236" s="90"/>
      <c r="D236" s="11">
        <v>0</v>
      </c>
      <c r="E236" s="27" t="s">
        <v>8</v>
      </c>
      <c r="F236" s="11"/>
      <c r="G236" s="45">
        <v>0</v>
      </c>
      <c r="H236" s="6"/>
      <c r="I236" s="62" t="e">
        <f t="shared" ref="I236:I237" si="43">+G236/$H$298</f>
        <v>#DIV/0!</v>
      </c>
      <c r="K236" s="49"/>
    </row>
    <row r="237" spans="1:23" s="2" customFormat="1" ht="18.75" customHeight="1">
      <c r="A237" s="43" t="s">
        <v>319</v>
      </c>
      <c r="B237" s="83" t="s">
        <v>320</v>
      </c>
      <c r="C237" s="90"/>
      <c r="D237" s="11">
        <v>0</v>
      </c>
      <c r="E237" s="27" t="s">
        <v>8</v>
      </c>
      <c r="F237" s="11"/>
      <c r="G237" s="45">
        <v>0</v>
      </c>
      <c r="H237" s="6"/>
      <c r="I237" s="62" t="e">
        <f t="shared" si="43"/>
        <v>#DIV/0!</v>
      </c>
      <c r="K237" s="49"/>
    </row>
    <row r="238" spans="1:23" s="2" customFormat="1" ht="16.5" thickBot="1">
      <c r="A238" s="43"/>
      <c r="B238" s="83"/>
      <c r="C238" s="90"/>
      <c r="D238" s="11"/>
      <c r="E238" s="27"/>
      <c r="F238" s="11"/>
      <c r="G238" s="39"/>
      <c r="H238" s="40"/>
      <c r="I238" s="66"/>
      <c r="K238" s="49"/>
    </row>
    <row r="239" spans="1:23" s="2" customFormat="1" ht="21" thickBot="1">
      <c r="A239" s="22">
        <v>25</v>
      </c>
      <c r="B239" s="23" t="s">
        <v>217</v>
      </c>
      <c r="C239" s="73"/>
      <c r="D239" s="24"/>
      <c r="E239" s="25"/>
      <c r="F239" s="25"/>
      <c r="G239" s="25"/>
      <c r="H239" s="26">
        <f>SUM(G241:G242)</f>
        <v>0</v>
      </c>
      <c r="I239" s="47"/>
      <c r="J239" s="42" t="e">
        <f>SUM(I241:I242)</f>
        <v>#DIV/0!</v>
      </c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2" customFormat="1">
      <c r="A240" s="37"/>
      <c r="B240" s="38"/>
      <c r="C240" s="29"/>
      <c r="D240" s="5"/>
      <c r="E240" s="5"/>
      <c r="F240" s="5"/>
      <c r="G240" s="5"/>
      <c r="H240" s="6"/>
      <c r="I240" s="6"/>
      <c r="J240" s="51"/>
      <c r="K240" s="5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2" customFormat="1" ht="15.75">
      <c r="A241" s="43" t="s">
        <v>321</v>
      </c>
      <c r="B241" s="83" t="s">
        <v>322</v>
      </c>
      <c r="C241" s="90"/>
      <c r="D241" s="11">
        <v>0</v>
      </c>
      <c r="E241" s="27" t="s">
        <v>9</v>
      </c>
      <c r="F241" s="11"/>
      <c r="G241" s="45">
        <v>0</v>
      </c>
      <c r="H241" s="6"/>
      <c r="I241" s="62" t="e">
        <f>+G241/$H$298</f>
        <v>#DIV/0!</v>
      </c>
      <c r="K241" s="49"/>
    </row>
    <row r="242" spans="1:23" s="2" customFormat="1" ht="16.5" thickBot="1">
      <c r="A242" s="43"/>
      <c r="B242" s="89"/>
      <c r="C242" s="90"/>
      <c r="D242" s="11"/>
      <c r="E242" s="27"/>
      <c r="F242" s="11"/>
      <c r="G242" s="39"/>
      <c r="H242" s="40"/>
      <c r="I242" s="66"/>
      <c r="K242" s="49"/>
    </row>
    <row r="243" spans="1:23" ht="18.75" customHeight="1" thickBot="1">
      <c r="A243" s="109" t="s">
        <v>323</v>
      </c>
      <c r="B243" s="110"/>
      <c r="C243" s="110"/>
      <c r="D243" s="110"/>
      <c r="E243" s="110"/>
      <c r="F243" s="110"/>
      <c r="G243" s="110"/>
      <c r="H243" s="110"/>
      <c r="I243" s="110"/>
      <c r="J243" s="111"/>
      <c r="L243" s="88"/>
      <c r="M243" s="88"/>
      <c r="N243" s="50"/>
      <c r="O243" s="50"/>
    </row>
    <row r="244" spans="1:23" s="2" customFormat="1" ht="16.5" thickBot="1">
      <c r="A244" s="43"/>
      <c r="B244" s="89"/>
      <c r="C244" s="90"/>
      <c r="D244" s="11"/>
      <c r="E244" s="27"/>
      <c r="F244" s="11"/>
      <c r="G244" s="39"/>
      <c r="H244" s="40"/>
      <c r="I244" s="66"/>
      <c r="K244" s="49"/>
    </row>
    <row r="245" spans="1:23" s="2" customFormat="1" ht="21" thickBot="1">
      <c r="A245" s="22">
        <v>26</v>
      </c>
      <c r="B245" s="23" t="s">
        <v>255</v>
      </c>
      <c r="C245" s="73"/>
      <c r="D245" s="24"/>
      <c r="E245" s="25"/>
      <c r="F245" s="25"/>
      <c r="G245" s="25"/>
      <c r="H245" s="26">
        <f>SUM(G247:G255)</f>
        <v>0</v>
      </c>
      <c r="I245" s="47"/>
      <c r="J245" s="42" t="e">
        <f>SUM(I247:I255)</f>
        <v>#DIV/0!</v>
      </c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2" customFormat="1">
      <c r="A246" s="37"/>
      <c r="B246" s="38"/>
      <c r="C246" s="29"/>
      <c r="D246" s="5"/>
      <c r="E246" s="5"/>
      <c r="F246" s="5"/>
      <c r="G246" s="5"/>
      <c r="H246" s="6"/>
      <c r="I246" s="6"/>
      <c r="J246" s="51"/>
      <c r="K246" s="50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2" customFormat="1" ht="15.75">
      <c r="A247" s="43" t="s">
        <v>324</v>
      </c>
      <c r="B247" s="83" t="s">
        <v>325</v>
      </c>
      <c r="C247" s="90"/>
      <c r="D247" s="11">
        <v>0</v>
      </c>
      <c r="E247" s="27" t="s">
        <v>9</v>
      </c>
      <c r="F247" s="11"/>
      <c r="G247" s="45">
        <v>0</v>
      </c>
      <c r="H247" s="6"/>
      <c r="I247" s="62" t="e">
        <f>+G247/$H$298</f>
        <v>#DIV/0!</v>
      </c>
      <c r="K247" s="49"/>
    </row>
    <row r="248" spans="1:23" s="2" customFormat="1" ht="18.75" customHeight="1">
      <c r="A248" s="43" t="s">
        <v>326</v>
      </c>
      <c r="B248" s="83" t="s">
        <v>327</v>
      </c>
      <c r="C248" s="90"/>
      <c r="D248" s="11">
        <v>0</v>
      </c>
      <c r="E248" s="27" t="s">
        <v>8</v>
      </c>
      <c r="F248" s="11"/>
      <c r="G248" s="45">
        <v>0</v>
      </c>
      <c r="H248" s="6"/>
      <c r="I248" s="62" t="e">
        <f>+G248/$H$298</f>
        <v>#DIV/0!</v>
      </c>
      <c r="K248" s="49"/>
    </row>
    <row r="249" spans="1:23" s="2" customFormat="1" ht="18.75" customHeight="1">
      <c r="A249" s="43" t="s">
        <v>328</v>
      </c>
      <c r="B249" s="83" t="s">
        <v>329</v>
      </c>
      <c r="C249" s="90"/>
      <c r="D249" s="11">
        <v>0</v>
      </c>
      <c r="E249" s="27" t="s">
        <v>9</v>
      </c>
      <c r="F249" s="11"/>
      <c r="G249" s="45">
        <v>0</v>
      </c>
      <c r="H249" s="6"/>
      <c r="I249" s="62" t="e">
        <f>+G249/$H$298</f>
        <v>#DIV/0!</v>
      </c>
      <c r="K249" s="49"/>
    </row>
    <row r="250" spans="1:23" s="2" customFormat="1" ht="18.75" customHeight="1">
      <c r="A250" s="43" t="s">
        <v>330</v>
      </c>
      <c r="B250" s="83" t="s">
        <v>331</v>
      </c>
      <c r="C250" s="90"/>
      <c r="D250" s="11">
        <v>0</v>
      </c>
      <c r="E250" s="27" t="s">
        <v>9</v>
      </c>
      <c r="F250" s="11"/>
      <c r="G250" s="45">
        <v>0</v>
      </c>
      <c r="H250" s="6"/>
      <c r="I250" s="62" t="e">
        <f t="shared" ref="I250:I254" si="44">+G250/$H$298</f>
        <v>#DIV/0!</v>
      </c>
      <c r="K250" s="49"/>
    </row>
    <row r="251" spans="1:23" s="2" customFormat="1" ht="18.75" customHeight="1">
      <c r="A251" s="43" t="s">
        <v>332</v>
      </c>
      <c r="B251" s="83" t="s">
        <v>333</v>
      </c>
      <c r="C251" s="90"/>
      <c r="D251" s="11">
        <v>0</v>
      </c>
      <c r="E251" s="27" t="s">
        <v>9</v>
      </c>
      <c r="F251" s="11"/>
      <c r="G251" s="45">
        <v>0</v>
      </c>
      <c r="H251" s="6"/>
      <c r="I251" s="62" t="e">
        <f t="shared" si="44"/>
        <v>#DIV/0!</v>
      </c>
      <c r="K251" s="49"/>
    </row>
    <row r="252" spans="1:23" s="2" customFormat="1" ht="18.75" customHeight="1">
      <c r="A252" s="43" t="s">
        <v>334</v>
      </c>
      <c r="B252" s="83" t="s">
        <v>335</v>
      </c>
      <c r="C252" s="90"/>
      <c r="D252" s="11">
        <v>0</v>
      </c>
      <c r="E252" s="27" t="s">
        <v>9</v>
      </c>
      <c r="F252" s="11"/>
      <c r="G252" s="45">
        <v>0</v>
      </c>
      <c r="H252" s="6"/>
      <c r="I252" s="62" t="e">
        <f t="shared" si="44"/>
        <v>#DIV/0!</v>
      </c>
      <c r="K252" s="49"/>
    </row>
    <row r="253" spans="1:23" s="2" customFormat="1" ht="15.75">
      <c r="A253" s="43" t="s">
        <v>336</v>
      </c>
      <c r="B253" s="83" t="s">
        <v>337</v>
      </c>
      <c r="C253" s="90"/>
      <c r="D253" s="11">
        <v>0</v>
      </c>
      <c r="E253" s="27" t="s">
        <v>9</v>
      </c>
      <c r="F253" s="11"/>
      <c r="G253" s="45">
        <v>0</v>
      </c>
      <c r="H253" s="6"/>
      <c r="I253" s="62" t="e">
        <f t="shared" si="44"/>
        <v>#DIV/0!</v>
      </c>
      <c r="K253" s="49"/>
    </row>
    <row r="254" spans="1:23" s="2" customFormat="1" ht="15.75">
      <c r="A254" s="43" t="s">
        <v>338</v>
      </c>
      <c r="B254" s="83" t="s">
        <v>339</v>
      </c>
      <c r="C254" s="90"/>
      <c r="D254" s="11">
        <v>0</v>
      </c>
      <c r="E254" s="27" t="s">
        <v>9</v>
      </c>
      <c r="F254" s="11"/>
      <c r="G254" s="45">
        <v>0</v>
      </c>
      <c r="H254" s="6"/>
      <c r="I254" s="62" t="e">
        <f t="shared" si="44"/>
        <v>#DIV/0!</v>
      </c>
      <c r="K254" s="49"/>
    </row>
    <row r="255" spans="1:23" s="2" customFormat="1" ht="16.5" thickBot="1">
      <c r="A255" s="43"/>
      <c r="B255" s="89"/>
      <c r="C255" s="90"/>
      <c r="D255" s="11"/>
      <c r="E255" s="27"/>
      <c r="F255" s="11"/>
      <c r="G255" s="39"/>
      <c r="H255" s="40"/>
      <c r="I255" s="66"/>
      <c r="K255" s="49"/>
    </row>
    <row r="256" spans="1:23" s="2" customFormat="1" ht="21" thickBot="1">
      <c r="A256" s="22">
        <v>27</v>
      </c>
      <c r="B256" s="23" t="s">
        <v>340</v>
      </c>
      <c r="C256" s="73"/>
      <c r="D256" s="24"/>
      <c r="E256" s="25"/>
      <c r="F256" s="25"/>
      <c r="G256" s="25"/>
      <c r="H256" s="26">
        <f>SUM(G258:G261)</f>
        <v>0</v>
      </c>
      <c r="I256" s="47"/>
      <c r="J256" s="42" t="e">
        <f>SUM(I258:I261)</f>
        <v>#DIV/0!</v>
      </c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" customFormat="1">
      <c r="A257" s="37"/>
      <c r="B257" s="38"/>
      <c r="C257" s="29"/>
      <c r="D257" s="5"/>
      <c r="E257" s="5"/>
      <c r="F257" s="5"/>
      <c r="G257" s="5"/>
      <c r="H257" s="6"/>
      <c r="I257" s="6"/>
      <c r="J257" s="51"/>
      <c r="K257" s="50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" customFormat="1" ht="15.75">
      <c r="A258" s="43" t="s">
        <v>341</v>
      </c>
      <c r="B258" s="83" t="s">
        <v>342</v>
      </c>
      <c r="C258" s="90"/>
      <c r="D258" s="11">
        <v>0</v>
      </c>
      <c r="E258" s="27" t="s">
        <v>9</v>
      </c>
      <c r="F258" s="11"/>
      <c r="G258" s="45">
        <v>0</v>
      </c>
      <c r="H258" s="6"/>
      <c r="I258" s="62" t="e">
        <f>+G258/$H$298</f>
        <v>#DIV/0!</v>
      </c>
      <c r="K258" s="49"/>
    </row>
    <row r="259" spans="1:23" s="2" customFormat="1" ht="18.75" customHeight="1">
      <c r="A259" s="43" t="s">
        <v>343</v>
      </c>
      <c r="B259" s="83" t="s">
        <v>344</v>
      </c>
      <c r="C259" s="90"/>
      <c r="D259" s="11">
        <v>0</v>
      </c>
      <c r="E259" s="27" t="s">
        <v>8</v>
      </c>
      <c r="F259" s="11"/>
      <c r="G259" s="45">
        <v>0</v>
      </c>
      <c r="H259" s="6"/>
      <c r="I259" s="62" t="e">
        <f>+G259/$H$298</f>
        <v>#DIV/0!</v>
      </c>
      <c r="K259" s="49"/>
    </row>
    <row r="260" spans="1:23" s="2" customFormat="1" ht="18.75" customHeight="1">
      <c r="A260" s="43" t="s">
        <v>345</v>
      </c>
      <c r="B260" s="83" t="s">
        <v>346</v>
      </c>
      <c r="C260" s="90"/>
      <c r="D260" s="11">
        <v>0</v>
      </c>
      <c r="E260" s="27" t="s">
        <v>9</v>
      </c>
      <c r="F260" s="11"/>
      <c r="G260" s="45">
        <v>0</v>
      </c>
      <c r="H260" s="6"/>
      <c r="I260" s="62" t="e">
        <f>+G260/$H$298</f>
        <v>#DIV/0!</v>
      </c>
      <c r="K260" s="49"/>
    </row>
    <row r="261" spans="1:23" s="2" customFormat="1" ht="16.5" thickBot="1">
      <c r="A261" s="43"/>
      <c r="B261" s="89"/>
      <c r="C261" s="90"/>
      <c r="D261" s="11"/>
      <c r="E261" s="27"/>
      <c r="F261" s="11"/>
      <c r="G261" s="39"/>
      <c r="H261" s="40"/>
      <c r="I261" s="66"/>
      <c r="K261" s="49"/>
    </row>
    <row r="262" spans="1:23" s="2" customFormat="1" ht="21" thickBot="1">
      <c r="A262" s="22">
        <v>28</v>
      </c>
      <c r="B262" s="23" t="s">
        <v>288</v>
      </c>
      <c r="C262" s="73"/>
      <c r="D262" s="24"/>
      <c r="E262" s="25"/>
      <c r="F262" s="25"/>
      <c r="G262" s="25"/>
      <c r="H262" s="26">
        <f>SUM(G264:G265)</f>
        <v>0</v>
      </c>
      <c r="I262" s="47"/>
      <c r="J262" s="42" t="e">
        <f>SUM(I264:I265)</f>
        <v>#DIV/0!</v>
      </c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2" customFormat="1">
      <c r="A263" s="37"/>
      <c r="B263" s="38"/>
      <c r="C263" s="29"/>
      <c r="D263" s="5"/>
      <c r="E263" s="5"/>
      <c r="F263" s="5"/>
      <c r="G263" s="5"/>
      <c r="H263" s="6"/>
      <c r="I263" s="6"/>
      <c r="J263" s="51"/>
      <c r="K263" s="50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2" customFormat="1" ht="15.75">
      <c r="A264" s="43" t="s">
        <v>347</v>
      </c>
      <c r="B264" s="83" t="s">
        <v>348</v>
      </c>
      <c r="C264" s="90"/>
      <c r="D264" s="11">
        <v>0</v>
      </c>
      <c r="E264" s="27" t="s">
        <v>9</v>
      </c>
      <c r="F264" s="11"/>
      <c r="G264" s="45">
        <v>0</v>
      </c>
      <c r="H264" s="6"/>
      <c r="I264" s="62" t="e">
        <f>+G264/$H$298</f>
        <v>#DIV/0!</v>
      </c>
      <c r="K264" s="49"/>
    </row>
    <row r="265" spans="1:23" s="2" customFormat="1" ht="18.75" customHeight="1" thickBot="1">
      <c r="A265" s="43"/>
      <c r="B265" s="83"/>
      <c r="C265" s="90"/>
      <c r="D265" s="11"/>
      <c r="E265" s="27"/>
      <c r="F265" s="11"/>
      <c r="G265" s="39"/>
      <c r="H265" s="6"/>
      <c r="I265" s="66"/>
      <c r="K265" s="49"/>
    </row>
    <row r="266" spans="1:23" s="2" customFormat="1" ht="21" thickBot="1">
      <c r="A266" s="22">
        <v>29</v>
      </c>
      <c r="B266" s="23" t="s">
        <v>289</v>
      </c>
      <c r="C266" s="73"/>
      <c r="D266" s="24"/>
      <c r="E266" s="25"/>
      <c r="F266" s="25"/>
      <c r="G266" s="25"/>
      <c r="H266" s="26">
        <f>SUM(G268:G269)</f>
        <v>0</v>
      </c>
      <c r="I266" s="47"/>
      <c r="J266" s="42" t="e">
        <f>SUM(I268:I269)</f>
        <v>#DIV/0!</v>
      </c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2" customFormat="1">
      <c r="A267" s="37"/>
      <c r="B267" s="38"/>
      <c r="C267" s="29"/>
      <c r="D267" s="5"/>
      <c r="E267" s="5"/>
      <c r="F267" s="5"/>
      <c r="G267" s="5"/>
      <c r="H267" s="6"/>
      <c r="I267" s="6"/>
      <c r="J267" s="51"/>
      <c r="K267" s="50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2" customFormat="1" ht="15.75">
      <c r="A268" s="43" t="s">
        <v>349</v>
      </c>
      <c r="B268" s="83" t="s">
        <v>350</v>
      </c>
      <c r="C268" s="90"/>
      <c r="D268" s="11">
        <v>0</v>
      </c>
      <c r="E268" s="27" t="s">
        <v>9</v>
      </c>
      <c r="F268" s="11"/>
      <c r="G268" s="45">
        <v>0</v>
      </c>
      <c r="H268" s="6"/>
      <c r="I268" s="62" t="e">
        <f>+G268/$H$298</f>
        <v>#DIV/0!</v>
      </c>
      <c r="K268" s="49"/>
    </row>
    <row r="269" spans="1:23" s="2" customFormat="1" ht="18.75" customHeight="1" thickBot="1">
      <c r="A269" s="43"/>
      <c r="B269" s="83"/>
      <c r="C269" s="90"/>
      <c r="D269" s="11"/>
      <c r="E269" s="27"/>
      <c r="F269" s="11"/>
      <c r="G269" s="39"/>
      <c r="H269" s="6"/>
      <c r="I269" s="66"/>
      <c r="K269" s="49"/>
    </row>
    <row r="270" spans="1:23" s="2" customFormat="1" ht="21" thickBot="1">
      <c r="A270" s="22">
        <v>30</v>
      </c>
      <c r="B270" s="23" t="s">
        <v>296</v>
      </c>
      <c r="C270" s="73"/>
      <c r="D270" s="24"/>
      <c r="E270" s="25"/>
      <c r="F270" s="25"/>
      <c r="G270" s="25"/>
      <c r="H270" s="26">
        <f>SUM(G272:G275)</f>
        <v>0</v>
      </c>
      <c r="I270" s="47"/>
      <c r="J270" s="42" t="e">
        <f>SUM(I272:I275)</f>
        <v>#DIV/0!</v>
      </c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2" customFormat="1">
      <c r="A271" s="37"/>
      <c r="B271" s="38"/>
      <c r="C271" s="29"/>
      <c r="D271" s="5"/>
      <c r="E271" s="5"/>
      <c r="F271" s="5"/>
      <c r="G271" s="5"/>
      <c r="H271" s="6"/>
      <c r="I271" s="6"/>
      <c r="J271" s="51"/>
      <c r="K271" s="50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2" customFormat="1" ht="15.75">
      <c r="A272" s="43" t="s">
        <v>351</v>
      </c>
      <c r="B272" s="83" t="s">
        <v>352</v>
      </c>
      <c r="C272" s="90"/>
      <c r="D272" s="11">
        <v>0</v>
      </c>
      <c r="E272" s="27" t="s">
        <v>9</v>
      </c>
      <c r="F272" s="11"/>
      <c r="G272" s="45">
        <v>0</v>
      </c>
      <c r="H272" s="6"/>
      <c r="I272" s="62" t="e">
        <f>+G272/$H$298</f>
        <v>#DIV/0!</v>
      </c>
      <c r="K272" s="49"/>
    </row>
    <row r="273" spans="1:23" s="2" customFormat="1" ht="18.75" customHeight="1">
      <c r="A273" s="43" t="s">
        <v>353</v>
      </c>
      <c r="B273" s="83" t="s">
        <v>354</v>
      </c>
      <c r="C273" s="90"/>
      <c r="D273" s="11">
        <v>0</v>
      </c>
      <c r="E273" s="27" t="s">
        <v>9</v>
      </c>
      <c r="F273" s="11"/>
      <c r="G273" s="45">
        <v>0</v>
      </c>
      <c r="H273" s="6"/>
      <c r="I273" s="62" t="e">
        <f t="shared" ref="I273:I274" si="45">+G273/$H$298</f>
        <v>#DIV/0!</v>
      </c>
      <c r="K273" s="49"/>
    </row>
    <row r="274" spans="1:23" s="2" customFormat="1" ht="18.75" customHeight="1">
      <c r="A274" s="43" t="s">
        <v>355</v>
      </c>
      <c r="B274" s="83" t="s">
        <v>356</v>
      </c>
      <c r="C274" s="90"/>
      <c r="D274" s="11">
        <v>0</v>
      </c>
      <c r="E274" s="27" t="s">
        <v>9</v>
      </c>
      <c r="F274" s="11"/>
      <c r="G274" s="45">
        <v>0</v>
      </c>
      <c r="H274" s="6"/>
      <c r="I274" s="62" t="e">
        <f t="shared" si="45"/>
        <v>#DIV/0!</v>
      </c>
      <c r="K274" s="49"/>
    </row>
    <row r="275" spans="1:23" s="2" customFormat="1" ht="16.5" thickBot="1">
      <c r="A275" s="43"/>
      <c r="B275" s="89"/>
      <c r="C275" s="90"/>
      <c r="D275" s="11"/>
      <c r="E275" s="27"/>
      <c r="F275" s="11"/>
      <c r="G275" s="39"/>
      <c r="H275" s="40"/>
      <c r="I275" s="66"/>
      <c r="K275" s="49"/>
    </row>
    <row r="276" spans="1:23" s="2" customFormat="1" ht="21" thickBot="1">
      <c r="A276" s="22">
        <v>31</v>
      </c>
      <c r="B276" s="23" t="s">
        <v>194</v>
      </c>
      <c r="C276" s="73"/>
      <c r="D276" s="24"/>
      <c r="E276" s="25"/>
      <c r="F276" s="25"/>
      <c r="G276" s="25"/>
      <c r="H276" s="26">
        <f>SUM(G278:G279)</f>
        <v>0</v>
      </c>
      <c r="I276" s="47"/>
      <c r="J276" s="42" t="e">
        <f>SUM(I278:I279)</f>
        <v>#DIV/0!</v>
      </c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2" customFormat="1">
      <c r="A277" s="37"/>
      <c r="B277" s="38"/>
      <c r="C277" s="29"/>
      <c r="D277" s="5"/>
      <c r="E277" s="5"/>
      <c r="F277" s="5"/>
      <c r="G277" s="5"/>
      <c r="H277" s="6"/>
      <c r="I277" s="6"/>
      <c r="J277" s="51"/>
      <c r="K277" s="50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2" customFormat="1" ht="15.75">
      <c r="A278" s="43" t="s">
        <v>357</v>
      </c>
      <c r="B278" s="83" t="s">
        <v>358</v>
      </c>
      <c r="C278" s="90"/>
      <c r="D278" s="11">
        <v>0</v>
      </c>
      <c r="E278" s="27" t="s">
        <v>9</v>
      </c>
      <c r="F278" s="11"/>
      <c r="G278" s="45">
        <v>0</v>
      </c>
      <c r="H278" s="6"/>
      <c r="I278" s="62" t="e">
        <f>+G278/$H$298</f>
        <v>#DIV/0!</v>
      </c>
      <c r="K278" s="49"/>
    </row>
    <row r="279" spans="1:23" s="2" customFormat="1" ht="18.75" customHeight="1" thickBot="1">
      <c r="A279" s="43"/>
      <c r="B279" s="83"/>
      <c r="C279" s="90"/>
      <c r="D279" s="11"/>
      <c r="E279" s="27"/>
      <c r="F279" s="11"/>
      <c r="G279" s="39"/>
      <c r="H279" s="6"/>
      <c r="I279" s="66"/>
      <c r="K279" s="49"/>
    </row>
    <row r="280" spans="1:23" s="2" customFormat="1" ht="21" thickBot="1">
      <c r="A280" s="22">
        <v>32</v>
      </c>
      <c r="B280" s="23" t="s">
        <v>359</v>
      </c>
      <c r="C280" s="73"/>
      <c r="D280" s="24"/>
      <c r="E280" s="25"/>
      <c r="F280" s="25"/>
      <c r="G280" s="25"/>
      <c r="H280" s="26">
        <f>SUM(G282:G283)</f>
        <v>0</v>
      </c>
      <c r="I280" s="47"/>
      <c r="J280" s="42" t="e">
        <f>SUM(I282:I283)</f>
        <v>#DIV/0!</v>
      </c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2" customFormat="1">
      <c r="A281" s="37"/>
      <c r="B281" s="38"/>
      <c r="C281" s="29"/>
      <c r="D281" s="5"/>
      <c r="E281" s="5"/>
      <c r="F281" s="5"/>
      <c r="G281" s="5"/>
      <c r="H281" s="6"/>
      <c r="I281" s="6"/>
      <c r="J281" s="51"/>
      <c r="K281" s="50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2" customFormat="1" ht="15.75">
      <c r="A282" s="43" t="s">
        <v>360</v>
      </c>
      <c r="B282" s="83" t="s">
        <v>361</v>
      </c>
      <c r="C282" s="90"/>
      <c r="D282" s="11">
        <v>0</v>
      </c>
      <c r="E282" s="27" t="s">
        <v>9</v>
      </c>
      <c r="F282" s="11"/>
      <c r="G282" s="45">
        <v>0</v>
      </c>
      <c r="H282" s="6"/>
      <c r="I282" s="62" t="e">
        <f>+G282/$H$298</f>
        <v>#DIV/0!</v>
      </c>
      <c r="K282" s="49"/>
    </row>
    <row r="283" spans="1:23" s="2" customFormat="1" ht="18.75" customHeight="1" thickBot="1">
      <c r="A283" s="43"/>
      <c r="B283" s="83"/>
      <c r="C283" s="90"/>
      <c r="D283" s="11"/>
      <c r="E283" s="27"/>
      <c r="F283" s="11"/>
      <c r="G283" s="39"/>
      <c r="H283" s="6"/>
      <c r="I283" s="66"/>
      <c r="K283" s="49"/>
    </row>
    <row r="284" spans="1:23" s="2" customFormat="1" ht="21" thickBot="1">
      <c r="A284" s="22">
        <v>33</v>
      </c>
      <c r="B284" s="23" t="s">
        <v>34</v>
      </c>
      <c r="C284" s="73"/>
      <c r="D284" s="24"/>
      <c r="E284" s="25"/>
      <c r="F284" s="25"/>
      <c r="G284" s="25"/>
      <c r="H284" s="26">
        <f>SUM(G286:G288)</f>
        <v>0</v>
      </c>
      <c r="I284" s="47"/>
      <c r="J284" s="42" t="e">
        <f>SUM(I286:I288)</f>
        <v>#DIV/0!</v>
      </c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" customFormat="1">
      <c r="A285" s="37"/>
      <c r="B285" s="38"/>
      <c r="C285" s="29"/>
      <c r="D285" s="5"/>
      <c r="E285" s="5"/>
      <c r="F285" s="5"/>
      <c r="G285" s="5"/>
      <c r="H285" s="6"/>
      <c r="I285" s="6"/>
      <c r="J285" s="51"/>
      <c r="K285" s="50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 ht="15.75">
      <c r="A286" s="43" t="s">
        <v>362</v>
      </c>
      <c r="B286" s="83" t="s">
        <v>363</v>
      </c>
      <c r="C286" s="90"/>
      <c r="D286" s="11">
        <v>0</v>
      </c>
      <c r="E286" s="27" t="s">
        <v>8</v>
      </c>
      <c r="F286" s="11"/>
      <c r="G286" s="45">
        <v>0</v>
      </c>
      <c r="H286" s="6"/>
      <c r="I286" s="62" t="e">
        <f>+G286/$H$298</f>
        <v>#DIV/0!</v>
      </c>
      <c r="K286" s="49"/>
    </row>
    <row r="287" spans="1:23" s="2" customFormat="1" ht="18.75" customHeight="1">
      <c r="A287" s="43" t="s">
        <v>364</v>
      </c>
      <c r="B287" s="83" t="s">
        <v>365</v>
      </c>
      <c r="C287" s="90"/>
      <c r="D287" s="11">
        <v>0</v>
      </c>
      <c r="E287" s="27" t="s">
        <v>8</v>
      </c>
      <c r="F287" s="11"/>
      <c r="G287" s="45">
        <v>0</v>
      </c>
      <c r="H287" s="6"/>
      <c r="I287" s="62" t="e">
        <f>+G287/$H$298</f>
        <v>#DIV/0!</v>
      </c>
      <c r="K287" s="49"/>
    </row>
    <row r="288" spans="1:23" s="2" customFormat="1" ht="18.75" customHeight="1" thickBot="1">
      <c r="A288" s="112"/>
      <c r="B288" s="83"/>
      <c r="C288" s="90"/>
      <c r="D288" s="76"/>
      <c r="E288" s="77"/>
      <c r="F288" s="76"/>
      <c r="G288" s="39"/>
      <c r="H288" s="40"/>
      <c r="I288" s="66"/>
      <c r="K288" s="49"/>
    </row>
    <row r="289" spans="1:23" s="2" customFormat="1" ht="21" thickBot="1">
      <c r="A289" s="22">
        <v>34</v>
      </c>
      <c r="B289" s="23" t="s">
        <v>217</v>
      </c>
      <c r="C289" s="73"/>
      <c r="D289" s="24"/>
      <c r="E289" s="25"/>
      <c r="F289" s="25"/>
      <c r="G289" s="25"/>
      <c r="H289" s="26">
        <f>SUM(G291:G294)</f>
        <v>0</v>
      </c>
      <c r="I289" s="47"/>
      <c r="J289" s="42" t="e">
        <f>SUM(I291:I294)</f>
        <v>#DIV/0!</v>
      </c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2" customFormat="1">
      <c r="A290" s="37"/>
      <c r="B290" s="38"/>
      <c r="C290" s="29"/>
      <c r="D290" s="5"/>
      <c r="E290" s="5"/>
      <c r="F290" s="5"/>
      <c r="G290" s="5"/>
      <c r="H290" s="6"/>
      <c r="I290" s="6"/>
      <c r="J290" s="51"/>
      <c r="K290" s="5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" customFormat="1" ht="15.75">
      <c r="A291" s="43" t="s">
        <v>366</v>
      </c>
      <c r="B291" s="83" t="s">
        <v>367</v>
      </c>
      <c r="C291" s="90"/>
      <c r="D291" s="11">
        <v>0</v>
      </c>
      <c r="E291" s="27" t="s">
        <v>9</v>
      </c>
      <c r="F291" s="11"/>
      <c r="G291" s="45">
        <v>0</v>
      </c>
      <c r="H291" s="6"/>
      <c r="I291" s="62" t="e">
        <f>+G291/$H$298</f>
        <v>#DIV/0!</v>
      </c>
      <c r="K291" s="49"/>
    </row>
    <row r="292" spans="1:23" s="2" customFormat="1" ht="18.75" customHeight="1">
      <c r="A292" s="43" t="s">
        <v>368</v>
      </c>
      <c r="B292" s="83" t="s">
        <v>369</v>
      </c>
      <c r="C292" s="90"/>
      <c r="D292" s="11">
        <v>0</v>
      </c>
      <c r="E292" s="27" t="s">
        <v>8</v>
      </c>
      <c r="F292" s="11"/>
      <c r="G292" s="45">
        <v>0</v>
      </c>
      <c r="H292" s="6"/>
      <c r="I292" s="62" t="e">
        <f t="shared" ref="I292:I293" si="46">+G292/$H$298</f>
        <v>#DIV/0!</v>
      </c>
      <c r="K292" s="49"/>
    </row>
    <row r="293" spans="1:23" s="2" customFormat="1" ht="18.75" customHeight="1">
      <c r="A293" s="43" t="s">
        <v>370</v>
      </c>
      <c r="B293" s="83" t="s">
        <v>371</v>
      </c>
      <c r="C293" s="90"/>
      <c r="D293" s="11">
        <v>0</v>
      </c>
      <c r="E293" s="27" t="s">
        <v>8</v>
      </c>
      <c r="F293" s="11"/>
      <c r="G293" s="45">
        <v>0</v>
      </c>
      <c r="H293" s="6"/>
      <c r="I293" s="62" t="e">
        <f t="shared" si="46"/>
        <v>#DIV/0!</v>
      </c>
      <c r="K293" s="49"/>
    </row>
    <row r="294" spans="1:23" s="2" customFormat="1" ht="15.75">
      <c r="A294" s="43"/>
      <c r="B294" s="89"/>
      <c r="C294" s="90"/>
      <c r="D294" s="11"/>
      <c r="E294" s="27"/>
      <c r="F294" s="11"/>
      <c r="G294" s="39"/>
      <c r="H294" s="40"/>
      <c r="I294" s="66"/>
      <c r="K294" s="49"/>
    </row>
    <row r="295" spans="1:23" s="2" customFormat="1" ht="15.75">
      <c r="A295" s="43"/>
      <c r="B295" s="89"/>
      <c r="C295" s="90"/>
      <c r="D295" s="11"/>
      <c r="E295" s="27"/>
      <c r="F295" s="11"/>
      <c r="G295" s="39"/>
      <c r="H295" s="40"/>
      <c r="I295" s="66"/>
      <c r="K295" s="49"/>
    </row>
    <row r="296" spans="1:23" s="2" customFormat="1" ht="15.75">
      <c r="A296" s="43"/>
      <c r="B296" s="89"/>
      <c r="C296" s="90"/>
      <c r="D296" s="11"/>
      <c r="E296" s="27"/>
      <c r="F296" s="11"/>
      <c r="G296" s="39"/>
      <c r="H296" s="40"/>
      <c r="I296" s="66"/>
      <c r="K296" s="49"/>
    </row>
    <row r="297" spans="1:23" ht="15.75" thickBot="1">
      <c r="A297" s="31"/>
      <c r="B297" s="91"/>
      <c r="C297" s="91"/>
      <c r="D297" s="39"/>
      <c r="E297" s="39"/>
      <c r="F297" s="39"/>
      <c r="G297" s="39"/>
      <c r="H297" s="40"/>
      <c r="I297" s="40"/>
      <c r="J297" s="52"/>
      <c r="K297" s="49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s="2" customFormat="1" ht="29.25" customHeight="1" thickBot="1">
      <c r="A298" s="106" t="s">
        <v>10</v>
      </c>
      <c r="B298" s="107"/>
      <c r="C298" s="55"/>
      <c r="D298" s="56"/>
      <c r="E298" s="57"/>
      <c r="F298" s="57"/>
      <c r="G298" s="58"/>
      <c r="H298" s="59">
        <f>SUM(H17:H158)</f>
        <v>0</v>
      </c>
      <c r="I298" s="60"/>
      <c r="J298" s="59" t="e">
        <f>SUM(J17:J156)</f>
        <v>#DIV/0!</v>
      </c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</row>
    <row r="299" spans="1:23" ht="21" customHeight="1">
      <c r="B299" s="1"/>
      <c r="C299" s="1"/>
    </row>
    <row r="300" spans="1:23">
      <c r="B300" s="1"/>
      <c r="C300" s="1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>
      <c r="B301" s="1"/>
      <c r="C301" s="1"/>
    </row>
    <row r="302" spans="1:23">
      <c r="B302" s="1"/>
      <c r="C302" s="1"/>
    </row>
    <row r="305" spans="1:23" s="2" customForma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7" spans="1:23"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15" spans="1:23" ht="31.5" customHeight="1"/>
    <row r="321" ht="15" customHeight="1"/>
  </sheetData>
  <mergeCells count="18">
    <mergeCell ref="A298:B298"/>
    <mergeCell ref="B147:C147"/>
    <mergeCell ref="B138:C138"/>
    <mergeCell ref="B116:C116"/>
    <mergeCell ref="B122:C122"/>
    <mergeCell ref="B128:C128"/>
    <mergeCell ref="B133:C133"/>
    <mergeCell ref="B153:C153"/>
    <mergeCell ref="A159:J159"/>
    <mergeCell ref="A243:J243"/>
    <mergeCell ref="H10:J10"/>
    <mergeCell ref="H12:J12"/>
    <mergeCell ref="B81:C81"/>
    <mergeCell ref="B98:C98"/>
    <mergeCell ref="A14:C14"/>
    <mergeCell ref="B33:C33"/>
    <mergeCell ref="B44:C44"/>
    <mergeCell ref="I14:J14"/>
  </mergeCells>
  <dataValidations disablePrompts="1" count="1">
    <dataValidation type="list" allowBlank="1" showInputMessage="1" showErrorMessage="1" sqref="E141:E146 E119:E121 E131:E132 E95:E97 E125:E127 E84:E92 E136:E137 H136:H138 F28 E36:E43 E101:E115 E58:E80 E19:E32 E47:E55 E150:E160 E163:E169 F178 E172:E178 E181:E186 E189:E191 E194:E206 E209:E211 E214:E217 E220:E226 E229:E230 E233:E238 E241:E244 E247:E255 E258:E261 E264:E265 E272:E275 E268:E269 E278:E279 E282:E283 E286:E288 E291:E29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2018-04-03T12:18:21Z</dcterms:modified>
</cp:coreProperties>
</file>